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omments13.xml" ContentType="application/vnd.openxmlformats-officedocument.spreadsheetml.comment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F1253A69-BD5A-40FC-B427-125E19360135}" xr6:coauthVersionLast="45" xr6:coauthVersionMax="45" xr10:uidLastSave="{00000000-0000-0000-0000-000000000000}"/>
  <bookViews>
    <workbookView xWindow="-120" yWindow="-120" windowWidth="20730" windowHeight="11160" firstSheet="19" activeTab="21" xr2:uid="{00000000-000D-0000-FFFF-FFFF00000000}"/>
  </bookViews>
  <sheets>
    <sheet name="Bi-Weekly Invoice 01-15-20" sheetId="1" r:id="rId1"/>
    <sheet name="Bi-Weekly Invoice 01-31-20" sheetId="2" r:id="rId2"/>
    <sheet name="JANUARY 2020 Outage Repair" sheetId="3" r:id="rId3"/>
    <sheet name="Bi-Weekly Invoice 02-15-20" sheetId="4" r:id="rId4"/>
    <sheet name="Bi-Weekly Invoice 02-29-20" sheetId="5" r:id="rId5"/>
    <sheet name="FEBRUARY 2020 Outage Repair" sheetId="6" r:id="rId6"/>
    <sheet name="Bi-Weekly Invoice 3-15-20" sheetId="7" r:id="rId7"/>
    <sheet name="Bi-Weekly Invoice 3-31-20" sheetId="8" r:id="rId8"/>
    <sheet name="MARCH 2020 Outage Repair" sheetId="9" r:id="rId9"/>
    <sheet name="Bi-Weekly Invoice 4-15-20" sheetId="10" r:id="rId10"/>
    <sheet name="Bi-Weekly Invoice 4-30-20" sheetId="11" r:id="rId11"/>
    <sheet name="APRIL 2020 Outage Repair" sheetId="12" r:id="rId12"/>
    <sheet name="Bi-Weekly Invoice 5-15-20" sheetId="13" r:id="rId13"/>
    <sheet name="Bi-Weekly Invoice 5-31-20" sheetId="14" r:id="rId14"/>
    <sheet name="MAY 2020 Outage Repair" sheetId="15" r:id="rId15"/>
    <sheet name="Bi-Weekly Invoice 6-15-20" sheetId="16" r:id="rId16"/>
    <sheet name="Bi-Weekly Invoice 06-30-20" sheetId="17" r:id="rId17"/>
    <sheet name="JUNE 2020 Outage Repair" sheetId="18" r:id="rId18"/>
    <sheet name="Bi-Weekly Invoice 07-15-20" sheetId="19" r:id="rId19"/>
    <sheet name="Bi-Weekly Invoice 07-31-20" sheetId="20" r:id="rId20"/>
    <sheet name="JULY 2020 Outage Repair" sheetId="21" r:id="rId21"/>
    <sheet name="Bi-Weekly Invoice 08-15-20" sheetId="22" r:id="rId22"/>
  </sheets>
  <definedNames>
    <definedName name="_xlnm.Print_Area" localSheetId="21">'Bi-Weekly Invoice 08-15-20'!$A$1:$I$51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0" i="22" l="1"/>
  <c r="H112" i="22"/>
  <c r="H121" i="22" s="1"/>
  <c r="G58" i="22"/>
  <c r="G57" i="22"/>
  <c r="H51" i="22"/>
  <c r="H52" i="22" s="1"/>
  <c r="H42" i="22"/>
  <c r="H123" i="22" l="1"/>
  <c r="G21" i="21"/>
  <c r="E21" i="21"/>
  <c r="E20" i="21"/>
  <c r="G20" i="21" s="1"/>
  <c r="E19" i="21"/>
  <c r="G19" i="21" s="1"/>
  <c r="G18" i="21"/>
  <c r="E18" i="21"/>
  <c r="E17" i="21"/>
  <c r="G17" i="21" s="1"/>
  <c r="E16" i="21"/>
  <c r="G16" i="21" s="1"/>
  <c r="G15" i="21"/>
  <c r="E15" i="21"/>
  <c r="E14" i="21"/>
  <c r="G14" i="21" s="1"/>
  <c r="E13" i="21"/>
  <c r="G13" i="21" s="1"/>
  <c r="G12" i="21"/>
  <c r="E12" i="21"/>
  <c r="E11" i="21"/>
  <c r="G11" i="21" s="1"/>
  <c r="E10" i="21"/>
  <c r="G10" i="21" s="1"/>
  <c r="G9" i="21"/>
  <c r="E9" i="21"/>
  <c r="E8" i="21"/>
  <c r="G8" i="21" s="1"/>
  <c r="G24" i="21" l="1"/>
  <c r="G27" i="21" s="1"/>
  <c r="H118" i="20"/>
  <c r="H119" i="20" s="1"/>
  <c r="H111" i="20"/>
  <c r="G57" i="20"/>
  <c r="G56" i="20"/>
  <c r="H50" i="20"/>
  <c r="H36" i="20"/>
  <c r="H51" i="20" s="1"/>
  <c r="H121" i="20" l="1"/>
  <c r="H125" i="19"/>
  <c r="H118" i="19"/>
  <c r="G64" i="19"/>
  <c r="G63" i="19"/>
  <c r="H57" i="19"/>
  <c r="H32" i="19"/>
  <c r="H58" i="19" l="1"/>
  <c r="H126" i="19"/>
  <c r="H128" i="19" s="1"/>
  <c r="H135" i="17"/>
  <c r="H128" i="17"/>
  <c r="G74" i="17"/>
  <c r="G73" i="17"/>
  <c r="H67" i="17"/>
  <c r="H68" i="17" s="1"/>
  <c r="H58" i="17"/>
  <c r="H136" i="17" l="1"/>
  <c r="H138" i="17" s="1"/>
  <c r="E21" i="18"/>
  <c r="G21" i="18" s="1"/>
  <c r="E20" i="18"/>
  <c r="G20" i="18" s="1"/>
  <c r="E19" i="18"/>
  <c r="G19" i="18" s="1"/>
  <c r="E18" i="18"/>
  <c r="G18" i="18" s="1"/>
  <c r="E17" i="18"/>
  <c r="G17" i="18" s="1"/>
  <c r="E16" i="18"/>
  <c r="G16" i="18" s="1"/>
  <c r="E15" i="18"/>
  <c r="G15" i="18" s="1"/>
  <c r="E14" i="18"/>
  <c r="G14" i="18" s="1"/>
  <c r="E13" i="18"/>
  <c r="G13" i="18" s="1"/>
  <c r="E12" i="18"/>
  <c r="G12" i="18" s="1"/>
  <c r="E11" i="18"/>
  <c r="G11" i="18" s="1"/>
  <c r="E10" i="18"/>
  <c r="G10" i="18" s="1"/>
  <c r="E9" i="18"/>
  <c r="G9" i="18" s="1"/>
  <c r="E8" i="18"/>
  <c r="G8" i="18" s="1"/>
  <c r="G24" i="18" l="1"/>
  <c r="G27" i="18" s="1"/>
  <c r="H123" i="16" l="1"/>
  <c r="H116" i="16"/>
  <c r="G78" i="16"/>
  <c r="G77" i="16"/>
  <c r="H71" i="16"/>
  <c r="H58" i="16"/>
  <c r="H124" i="16" l="1"/>
  <c r="H72" i="16"/>
  <c r="H126" i="16"/>
  <c r="E21" i="15"/>
  <c r="G21" i="15" s="1"/>
  <c r="E20" i="15"/>
  <c r="G20" i="15" s="1"/>
  <c r="E19" i="15"/>
  <c r="G19" i="15" s="1"/>
  <c r="E18" i="15"/>
  <c r="G18" i="15" s="1"/>
  <c r="E17" i="15"/>
  <c r="G17" i="15" s="1"/>
  <c r="E16" i="15"/>
  <c r="G16" i="15" s="1"/>
  <c r="E15" i="15"/>
  <c r="G15" i="15" s="1"/>
  <c r="E14" i="15"/>
  <c r="G14" i="15" s="1"/>
  <c r="E13" i="15"/>
  <c r="G13" i="15" s="1"/>
  <c r="E12" i="15"/>
  <c r="G12" i="15" s="1"/>
  <c r="E11" i="15"/>
  <c r="G11" i="15" s="1"/>
  <c r="E10" i="15"/>
  <c r="G10" i="15" s="1"/>
  <c r="E9" i="15"/>
  <c r="G9" i="15" s="1"/>
  <c r="E8" i="15"/>
  <c r="G8" i="15" s="1"/>
  <c r="G24" i="15" l="1"/>
  <c r="G27" i="15" s="1"/>
  <c r="H133" i="14"/>
  <c r="H126" i="14"/>
  <c r="G72" i="14"/>
  <c r="G71" i="14"/>
  <c r="H65" i="14"/>
  <c r="H58" i="14"/>
  <c r="H134" i="14" l="1"/>
  <c r="H66" i="14"/>
  <c r="H136" i="14" s="1"/>
  <c r="H129" i="13"/>
  <c r="H122" i="13"/>
  <c r="G68" i="13"/>
  <c r="G67" i="13"/>
  <c r="H61" i="13"/>
  <c r="H54" i="13"/>
  <c r="H62" i="13" l="1"/>
  <c r="H130" i="13"/>
  <c r="H132" i="13" s="1"/>
  <c r="E21" i="12"/>
  <c r="G21" i="12" s="1"/>
  <c r="E20" i="12"/>
  <c r="G20" i="12" s="1"/>
  <c r="E19" i="12"/>
  <c r="G19" i="12" s="1"/>
  <c r="E18" i="12"/>
  <c r="G18" i="12" s="1"/>
  <c r="E17" i="12"/>
  <c r="G17" i="12" s="1"/>
  <c r="E16" i="12"/>
  <c r="G16" i="12" s="1"/>
  <c r="E15" i="12"/>
  <c r="G15" i="12" s="1"/>
  <c r="E14" i="12"/>
  <c r="G14" i="12" s="1"/>
  <c r="E13" i="12"/>
  <c r="G13" i="12" s="1"/>
  <c r="E12" i="12"/>
  <c r="G12" i="12" s="1"/>
  <c r="E11" i="12"/>
  <c r="G11" i="12" s="1"/>
  <c r="E10" i="12"/>
  <c r="G10" i="12" s="1"/>
  <c r="E9" i="12"/>
  <c r="G9" i="12" s="1"/>
  <c r="E8" i="12"/>
  <c r="G8" i="12" s="1"/>
  <c r="G24" i="12" l="1"/>
  <c r="G27" i="12" s="1"/>
  <c r="H127" i="11"/>
  <c r="H120" i="11"/>
  <c r="G66" i="11"/>
  <c r="G65" i="11"/>
  <c r="H59" i="11"/>
  <c r="H60" i="11" s="1"/>
  <c r="H52" i="11"/>
  <c r="H128" i="11" l="1"/>
  <c r="H130" i="11"/>
  <c r="H133" i="10"/>
  <c r="H126" i="10"/>
  <c r="G72" i="10"/>
  <c r="G71" i="10"/>
  <c r="H65" i="10"/>
  <c r="H52" i="10"/>
  <c r="H66" i="10" l="1"/>
  <c r="H134" i="10"/>
  <c r="H136" i="10" s="1"/>
  <c r="H127" i="7" l="1"/>
  <c r="H116" i="7"/>
  <c r="G66" i="7"/>
  <c r="G65" i="7"/>
  <c r="H59" i="7"/>
  <c r="H52" i="7"/>
  <c r="H60" i="7" l="1"/>
  <c r="H128" i="7"/>
  <c r="H130" i="7"/>
  <c r="L21" i="9"/>
  <c r="E21" i="9"/>
  <c r="G21" i="9" s="1"/>
  <c r="G20" i="9"/>
  <c r="E20" i="9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G24" i="9" l="1"/>
  <c r="G27" i="9" s="1"/>
  <c r="H106" i="8"/>
  <c r="H99" i="8"/>
  <c r="G45" i="8"/>
  <c r="G44" i="8"/>
  <c r="H38" i="8"/>
  <c r="H26" i="8"/>
  <c r="H39" i="8" l="1"/>
  <c r="H107" i="8"/>
  <c r="L21" i="6"/>
  <c r="E21" i="6"/>
  <c r="G21" i="6" s="1"/>
  <c r="E20" i="6"/>
  <c r="G20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H109" i="8" l="1"/>
  <c r="G24" i="6"/>
  <c r="G27" i="6" s="1"/>
  <c r="H127" i="5"/>
  <c r="H118" i="5"/>
  <c r="G66" i="5"/>
  <c r="G65" i="5"/>
  <c r="H59" i="5"/>
  <c r="H52" i="5"/>
  <c r="H60" i="5" l="1"/>
  <c r="H128" i="5"/>
  <c r="H127" i="4"/>
  <c r="H128" i="4" s="1"/>
  <c r="H120" i="4"/>
  <c r="G66" i="4"/>
  <c r="G65" i="4"/>
  <c r="H59" i="4"/>
  <c r="H52" i="4"/>
  <c r="H60" i="4" l="1"/>
  <c r="H130" i="5"/>
  <c r="H130" i="4"/>
  <c r="L21" i="3"/>
  <c r="G21" i="3"/>
  <c r="E21" i="3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H126" i="2"/>
  <c r="H119" i="2"/>
  <c r="G65" i="2"/>
  <c r="G64" i="2"/>
  <c r="H58" i="2"/>
  <c r="H50" i="2"/>
  <c r="H127" i="2" l="1"/>
  <c r="H59" i="2"/>
  <c r="G24" i="3"/>
  <c r="G27" i="3" s="1"/>
  <c r="H127" i="1"/>
  <c r="H120" i="1"/>
  <c r="G66" i="1"/>
  <c r="G65" i="1"/>
  <c r="H59" i="1"/>
  <c r="H52" i="1"/>
  <c r="H129" i="2" l="1"/>
  <c r="H128" i="1"/>
  <c r="H60" i="1"/>
  <c r="H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2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4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4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0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2' Cast Pole Silver Spring</t>
        </r>
      </text>
    </comment>
    <comment ref="G14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28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30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2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8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C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0000000-0006-0000-0C00-000008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00000000-0006-0000-0C00-000009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00000000-0006-0000-0C00-00000A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00000000-0006-0000-0C00-00000B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0" authorId="0" shapeId="0" xr:uid="{00000000-0006-0000-0C00-00000C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2" authorId="0" shapeId="0" xr:uid="{00000000-0006-0000-0C00-00000D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00000000-0006-0000-0C00-00000E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00000000-0006-0000-0C00-00000F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8" authorId="0" shapeId="0" xr:uid="{00000000-0006-0000-0C00-000010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00000000-0006-0000-0C00-00001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00000000-0006-0000-0C00-00001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4" authorId="0" shapeId="0" xr:uid="{00000000-0006-0000-0C00-00001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6" authorId="0" shapeId="0" xr:uid="{00000000-0006-0000-0C00-00001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48" authorId="0" shapeId="0" xr:uid="{00000000-0006-0000-0C00-00001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0" authorId="0" shapeId="0" xr:uid="{00000000-0006-0000-0C00-00001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52" authorId="0" shapeId="0" xr:uid="{00000000-0006-0000-0C00-00001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2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4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6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00000000-0006-0000-0D00-0000070000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900C9170-5D04-49E1-857E-C597995065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D9D6664-360D-4D43-A477-F179C3CA083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490D7107-91EB-4061-BA45-EE97FB9434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DD8C021F-D31B-41D5-874C-26BDFB6D358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C2117FE8-95DA-4327-9E81-04DC0F402D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5D70432-3EC7-43D7-B04F-79E9A5DFC89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A97BAB9D-30EB-479A-8FD0-F8A88FDEDC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96EF9CEA-9EC3-4C76-9D88-09967CD96E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2CDB324A-2299-4A9E-94FF-B3FC2700A13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631D23A6-6235-4C16-ABE0-12F0D1B2FF9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8" authorId="0" shapeId="0" xr:uid="{69161552-EDDC-4050-B54B-B1EA5D866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Fluted Davit Steel Wheaton</t>
        </r>
      </text>
    </comment>
    <comment ref="G30" authorId="0" shapeId="0" xr:uid="{6551F066-959A-479A-B44B-BDD4540CC91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32" authorId="0" shapeId="0" xr:uid="{83FFD66B-056F-48A1-9590-34A55C5D7C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4" authorId="0" shapeId="0" xr:uid="{546B84E3-9286-454C-B5CE-4F0996B711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6" authorId="0" shapeId="0" xr:uid="{47F260E1-1BEE-46DF-AD65-99EAF59210C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38" authorId="0" shapeId="0" xr:uid="{969F5C0C-B0FE-4AF7-8C86-E69C95B09EB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479B6741-3865-42BF-8799-E08F6C0029A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E460269-41EA-4746-8F9F-AC8F74D391E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44" authorId="0" shapeId="0" xr:uid="{D63178A3-1731-4019-925B-106E054751C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46" authorId="0" shapeId="0" xr:uid="{3B3A198E-6674-4B98-8F90-2A19CD7D58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48" authorId="0" shapeId="0" xr:uid="{4F2BACF3-BEEA-4E74-8745-A6228D7B6F4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45B2081-EBB9-49A7-A332-06980B293C6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10" authorId="0" shapeId="0" xr:uid="{18ECE865-B779-4AC0-80E7-D6F41C1BB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05BFFBD-32A6-4FD5-B910-6F1D2E9E549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47FE36CF-D35E-4D90-B714-8EEFF6B882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647C068-76EE-4B6C-816B-B9F93C8F47B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A83267D-2E96-4F62-8274-AD20E802980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2" authorId="0" shapeId="0" xr:uid="{3A763994-B924-4691-9705-F2B81FA525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6443D5D4-52D6-4103-AEA8-2C3A69FE16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4" authorId="0" shapeId="0" xr:uid="{39AD43E9-50F3-4895-A46F-9A345976D3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6D2D240-F1A6-4280-98E6-6765C934FE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B3AEAC38-063A-457A-8EF2-99DB7A8612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8F438960-E999-4CA7-9BFE-CB860BFEB2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D6AA0B61-BEFA-4D09-A374-EC6B5E1652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4" authorId="0" shapeId="0" xr:uid="{92F2B5E7-7FC4-454C-9CD8-DFE8AAA02C8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6" authorId="0" shapeId="0" xr:uid="{FEB1941F-FBA8-4ED6-9F0E-7663C19E2C6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2072C38-58A4-4B84-B890-8249C27A196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DC3664D7-B7D0-47F2-932C-3AF8F8462D8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B7720E42-8ED8-47E9-A116-CE9F0EF7B86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1E32A828-4519-4F72-86BC-723E4851E3D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04E6F081-9147-4D94-9840-AEF1CAE71B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C1B3154D-8773-4D51-B5AA-2487B2CEDB1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9F5E4E01-3EBE-4091-9F53-DAF8A6565A3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15" authorId="0" shapeId="0" xr:uid="{D1EFB6EA-D763-4078-BAB7-F02EF346F0A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The Contractor may be asked to perform nighttime inspection of certain stretches of certain primary roads (to be determined by the Engineer) throughout the County.</t>
        </r>
      </text>
    </comment>
  </commentList>
</comments>
</file>

<file path=xl/sharedStrings.xml><?xml version="1.0" encoding="utf-8"?>
<sst xmlns="http://schemas.openxmlformats.org/spreadsheetml/2006/main" count="2094" uniqueCount="720">
  <si>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</si>
  <si>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</si>
  <si>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</si>
  <si>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</si>
  <si>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</si>
  <si>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</si>
  <si>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</si>
  <si>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</si>
  <si>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</si>
  <si>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</si>
  <si>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</si>
  <si>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</si>
  <si>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</si>
  <si>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191230-102</t>
  </si>
  <si>
    <t>Germantown Road</t>
  </si>
  <si>
    <t>14005</t>
  </si>
  <si>
    <t>Cobra-Head &amp; Pole #23 LED</t>
  </si>
  <si>
    <t>200104-101</t>
  </si>
  <si>
    <t>Treadway Road</t>
  </si>
  <si>
    <t>19005</t>
  </si>
  <si>
    <t>Colonial &amp; Pole #16 LED</t>
  </si>
  <si>
    <t>191231-108</t>
  </si>
  <si>
    <t>Airpark Road</t>
  </si>
  <si>
    <t>07036</t>
  </si>
  <si>
    <t>191204-101</t>
  </si>
  <si>
    <t>Contour Road</t>
  </si>
  <si>
    <t>18003</t>
  </si>
  <si>
    <t>200111-101</t>
  </si>
  <si>
    <t>Scenery Drive</t>
  </si>
  <si>
    <t>19074</t>
  </si>
  <si>
    <t>200100-117</t>
  </si>
  <si>
    <t>Copen Meadown Drive</t>
  </si>
  <si>
    <t>16004</t>
  </si>
  <si>
    <t>200108-102</t>
  </si>
  <si>
    <t>Rolling Green Way</t>
  </si>
  <si>
    <t>14027</t>
  </si>
  <si>
    <t>200105-102</t>
  </si>
  <si>
    <t>Hines Road</t>
  </si>
  <si>
    <t>03002</t>
  </si>
  <si>
    <t>Cobra-Head &amp; Pole #25 LED</t>
  </si>
  <si>
    <t>200105-103</t>
  </si>
  <si>
    <t>07097</t>
  </si>
  <si>
    <t>200114-105</t>
  </si>
  <si>
    <t>04038</t>
  </si>
  <si>
    <t>ADDITIONAL ITEMS</t>
  </si>
  <si>
    <t>TOTAL: PAGE 1 of 2</t>
  </si>
  <si>
    <t>PAGE 2 of 2</t>
  </si>
  <si>
    <t>FIXTURE ONLY</t>
  </si>
  <si>
    <t>191214-137</t>
  </si>
  <si>
    <t>Moorland Lane</t>
  </si>
  <si>
    <t>05003</t>
  </si>
  <si>
    <t>Washington Globe</t>
  </si>
  <si>
    <t>191220-110</t>
  </si>
  <si>
    <t>Montrose Road</t>
  </si>
  <si>
    <t>21002</t>
  </si>
  <si>
    <t xml:space="preserve">Cobra-head </t>
  </si>
  <si>
    <t>191214-123</t>
  </si>
  <si>
    <t>Wiscosin Avenue</t>
  </si>
  <si>
    <t>07120</t>
  </si>
  <si>
    <t>Bethesda Globe</t>
  </si>
  <si>
    <t>191222-119</t>
  </si>
  <si>
    <t>Goshen Road</t>
  </si>
  <si>
    <t>75301</t>
  </si>
  <si>
    <t>Cobra-head</t>
  </si>
  <si>
    <t>200102-108</t>
  </si>
  <si>
    <t>Stone Hollow Drive</t>
  </si>
  <si>
    <t>18001</t>
  </si>
  <si>
    <t>Colonial Post-top</t>
  </si>
  <si>
    <t>200106-110</t>
  </si>
  <si>
    <t>Summer Oak Drive</t>
  </si>
  <si>
    <t>11004</t>
  </si>
  <si>
    <t>200109-106</t>
  </si>
  <si>
    <t>74103</t>
  </si>
  <si>
    <t>200107-113</t>
  </si>
  <si>
    <t>Stafford Road</t>
  </si>
  <si>
    <t>04001</t>
  </si>
  <si>
    <t>200106-108</t>
  </si>
  <si>
    <t>Pole Handhole Cover</t>
  </si>
  <si>
    <t>TOTAL: PAGE 2 of 2</t>
  </si>
  <si>
    <t>INVOICE TOTAL</t>
  </si>
  <si>
    <t>191203-106</t>
  </si>
  <si>
    <t>Twinbrook Parkway</t>
  </si>
  <si>
    <t>12032</t>
  </si>
  <si>
    <t>Washington Globe &amp; Pole #27</t>
  </si>
  <si>
    <t>191201-120</t>
  </si>
  <si>
    <t>Shady Grove Road</t>
  </si>
  <si>
    <t>16030</t>
  </si>
  <si>
    <t>Rectilinear &amp; Pole #19 LED</t>
  </si>
  <si>
    <t>200117-101</t>
  </si>
  <si>
    <t>Forest Brook Road</t>
  </si>
  <si>
    <t>19036</t>
  </si>
  <si>
    <t>200120-104</t>
  </si>
  <si>
    <t>Emory Lane</t>
  </si>
  <si>
    <t>19026</t>
  </si>
  <si>
    <t>200121-108</t>
  </si>
  <si>
    <t>Talley Lane</t>
  </si>
  <si>
    <t>12005</t>
  </si>
  <si>
    <t>200126-105</t>
  </si>
  <si>
    <t>Key West Avenue</t>
  </si>
  <si>
    <t>03081</t>
  </si>
  <si>
    <t>200124-111</t>
  </si>
  <si>
    <t>Mill House Court</t>
  </si>
  <si>
    <t>13006</t>
  </si>
  <si>
    <t>200122-108</t>
  </si>
  <si>
    <t>13010</t>
  </si>
  <si>
    <t>200126-109</t>
  </si>
  <si>
    <t>Decoverly Drive</t>
  </si>
  <si>
    <t>11021</t>
  </si>
  <si>
    <t>200126-114</t>
  </si>
  <si>
    <t>Waring Station Road</t>
  </si>
  <si>
    <t>18153</t>
  </si>
  <si>
    <t>200118-116</t>
  </si>
  <si>
    <t>Hillcroft Drive</t>
  </si>
  <si>
    <t>200120-106</t>
  </si>
  <si>
    <t>Snouffer School Road</t>
  </si>
  <si>
    <t>75604</t>
  </si>
  <si>
    <t>Cobra-head (LED)</t>
  </si>
  <si>
    <t xml:space="preserve">2019 Contact Votlage - Poles Rewired </t>
  </si>
  <si>
    <t xml:space="preserve">Locations Proided by Tami Watkins -  Pepco </t>
  </si>
  <si>
    <t>N/A</t>
  </si>
  <si>
    <t>2</t>
  </si>
  <si>
    <t xml:space="preserve">Replace all wires between splicebox and luminaire, paid for per light in EA $70.00  x (21 Poles Re-wired)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</si>
  <si>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</si>
  <si>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</si>
  <si>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</si>
  <si>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</si>
  <si>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</si>
  <si>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</si>
  <si>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</si>
  <si>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</si>
  <si>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</si>
  <si>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</si>
  <si>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</si>
  <si>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</si>
  <si>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</si>
  <si>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</si>
  <si>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</si>
  <si>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</si>
  <si>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</si>
  <si>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</si>
  <si>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</si>
  <si>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</si>
  <si>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</si>
  <si>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</si>
  <si>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</si>
  <si>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</si>
  <si>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</si>
  <si>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</si>
  <si>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</si>
  <si>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 xml:space="preserve"> </t>
  </si>
  <si>
    <t>200127-103</t>
  </si>
  <si>
    <t>Olney- Laytonsville Road</t>
  </si>
  <si>
    <t>06088</t>
  </si>
  <si>
    <t>16' Black Fiberglass</t>
  </si>
  <si>
    <t>200127-107</t>
  </si>
  <si>
    <t>Shady Spring Place</t>
  </si>
  <si>
    <t>00010</t>
  </si>
  <si>
    <t>200203-104</t>
  </si>
  <si>
    <t>Mateny Road</t>
  </si>
  <si>
    <t>17024</t>
  </si>
  <si>
    <t>200123-118</t>
  </si>
  <si>
    <t>East Village Avenue</t>
  </si>
  <si>
    <t>07072</t>
  </si>
  <si>
    <t>200202-117</t>
  </si>
  <si>
    <t>Weatherbrook Drive</t>
  </si>
  <si>
    <t>06009</t>
  </si>
  <si>
    <t xml:space="preserve">16' Fluted Fiberglass (LABOR ONLY) </t>
  </si>
  <si>
    <t xml:space="preserve">Life Cycle Replacements </t>
  </si>
  <si>
    <t xml:space="preserve"> Spreadsheet provided by (Kutty Menon) </t>
  </si>
  <si>
    <t>16</t>
  </si>
  <si>
    <t xml:space="preserve">(28)  Fiberglass Poles Replaced             @ $320.89 Ea. </t>
  </si>
  <si>
    <t>200122-104</t>
  </si>
  <si>
    <t>Rugby Avenue</t>
  </si>
  <si>
    <t>08012</t>
  </si>
  <si>
    <t>200129-111</t>
  </si>
  <si>
    <t>Darnell Drive</t>
  </si>
  <si>
    <t>18011</t>
  </si>
  <si>
    <t>200130-104</t>
  </si>
  <si>
    <t>Stedwick Road</t>
  </si>
  <si>
    <t>10069</t>
  </si>
  <si>
    <t>200201-108</t>
  </si>
  <si>
    <t>Fields Road</t>
  </si>
  <si>
    <t>10017</t>
  </si>
  <si>
    <t>200206-105</t>
  </si>
  <si>
    <t>Swan Stream Drive</t>
  </si>
  <si>
    <t>18009</t>
  </si>
  <si>
    <t>200209-101</t>
  </si>
  <si>
    <t>Old Columbia Pike</t>
  </si>
  <si>
    <t>83801</t>
  </si>
  <si>
    <t>200202-118</t>
  </si>
  <si>
    <t>04033</t>
  </si>
  <si>
    <t>36712R</t>
  </si>
  <si>
    <t>200123-114</t>
  </si>
  <si>
    <t>Spring Meadows Drive</t>
  </si>
  <si>
    <t>14015</t>
  </si>
  <si>
    <t>200202-113</t>
  </si>
  <si>
    <t>07096</t>
  </si>
  <si>
    <t>200202-112</t>
  </si>
  <si>
    <t>200203-107</t>
  </si>
  <si>
    <t>Capricorn Court</t>
  </si>
  <si>
    <t>07021</t>
  </si>
  <si>
    <t>200214-143</t>
  </si>
  <si>
    <t>200218-103</t>
  </si>
  <si>
    <t>Wapello Drive</t>
  </si>
  <si>
    <t>07007</t>
  </si>
  <si>
    <t>200203-101</t>
  </si>
  <si>
    <t>Great Seneca Highway</t>
  </si>
  <si>
    <t>13042</t>
  </si>
  <si>
    <t>200220-101</t>
  </si>
  <si>
    <t>Woodfield Road</t>
  </si>
  <si>
    <t>19068</t>
  </si>
  <si>
    <t>200224-107</t>
  </si>
  <si>
    <t>Rothbury Drive</t>
  </si>
  <si>
    <t>09016</t>
  </si>
  <si>
    <t>200204-118</t>
  </si>
  <si>
    <t>Mimosa Farm Court</t>
  </si>
  <si>
    <t>10003</t>
  </si>
  <si>
    <t xml:space="preserve">   </t>
  </si>
  <si>
    <t>Life Cycle Replacement      (Hand Hole Covers)</t>
  </si>
  <si>
    <t>Various Locations Throughout Mo.Co.</t>
  </si>
  <si>
    <t>7</t>
  </si>
  <si>
    <t>Pole Handhole Cover                          (255 covers replaced $26.00 Ea.)</t>
  </si>
  <si>
    <t xml:space="preserve">Life Cycle Replacement      (Poles Replaced ) </t>
  </si>
  <si>
    <t>Fiberglass Pole replacement             (3 total @ 320.89 Ea. )</t>
  </si>
  <si>
    <t>200214-120</t>
  </si>
  <si>
    <t>Rushbrooke  Dr</t>
  </si>
  <si>
    <t>18005</t>
  </si>
  <si>
    <t>200223-105</t>
  </si>
  <si>
    <t>Crabbs Branch Way</t>
  </si>
  <si>
    <t>15016</t>
  </si>
  <si>
    <t>200223-124</t>
  </si>
  <si>
    <t>Bonifant Street</t>
  </si>
  <si>
    <t>01110</t>
  </si>
  <si>
    <t>200219-121</t>
  </si>
  <si>
    <t>18145</t>
  </si>
  <si>
    <t>200223-103</t>
  </si>
  <si>
    <t>15003</t>
  </si>
  <si>
    <t>200223-102</t>
  </si>
  <si>
    <t>15005</t>
  </si>
  <si>
    <t>200223-109</t>
  </si>
  <si>
    <t>15062</t>
  </si>
  <si>
    <t>200223-107</t>
  </si>
  <si>
    <t>15026</t>
  </si>
  <si>
    <t xml:space="preserve">Total Converted from HID to LED </t>
  </si>
  <si>
    <t>200207-105</t>
  </si>
  <si>
    <t>Woodmont Avenue</t>
  </si>
  <si>
    <t>07053</t>
  </si>
  <si>
    <t>200224-104</t>
  </si>
  <si>
    <t>Plummer Drive</t>
  </si>
  <si>
    <t>19052</t>
  </si>
  <si>
    <t>200225-101</t>
  </si>
  <si>
    <t>Silver Spring Avenue</t>
  </si>
  <si>
    <t>01003</t>
  </si>
  <si>
    <t>Washington Globe &amp; Pole #28</t>
  </si>
  <si>
    <t>200223-111</t>
  </si>
  <si>
    <t>15066</t>
  </si>
  <si>
    <t>200225-103</t>
  </si>
  <si>
    <t>Lake Windy Way</t>
  </si>
  <si>
    <t>14004</t>
  </si>
  <si>
    <t>200302-108</t>
  </si>
  <si>
    <t>Air Park Road</t>
  </si>
  <si>
    <t>07035</t>
  </si>
  <si>
    <t>200302-134</t>
  </si>
  <si>
    <t>Twig Road</t>
  </si>
  <si>
    <t>14034</t>
  </si>
  <si>
    <t>26' Aluminum Pendant (Labor only - Straighten Pole)</t>
  </si>
  <si>
    <t>200310-105</t>
  </si>
  <si>
    <t>18015</t>
  </si>
  <si>
    <t>200311-107</t>
  </si>
  <si>
    <t>Flower Hill Way</t>
  </si>
  <si>
    <t>18004</t>
  </si>
  <si>
    <t>200311-111</t>
  </si>
  <si>
    <t>03019</t>
  </si>
  <si>
    <t>200311-114</t>
  </si>
  <si>
    <t>200311-113</t>
  </si>
  <si>
    <t>Retrofitting Existing Foundation, EA</t>
  </si>
  <si>
    <t>200227-109</t>
  </si>
  <si>
    <t>15138</t>
  </si>
  <si>
    <t>200225-107</t>
  </si>
  <si>
    <t>Wickham Road</t>
  </si>
  <si>
    <t>18052</t>
  </si>
  <si>
    <t>200227-101</t>
  </si>
  <si>
    <t>Cadbury Avenue</t>
  </si>
  <si>
    <t>08015</t>
  </si>
  <si>
    <t>200302-119</t>
  </si>
  <si>
    <t>15065</t>
  </si>
  <si>
    <t>200302-124</t>
  </si>
  <si>
    <t>200307-111</t>
  </si>
  <si>
    <t>Midcounty Highway</t>
  </si>
  <si>
    <t>17032</t>
  </si>
  <si>
    <t>200311-106</t>
  </si>
  <si>
    <t>Darnestown Road</t>
  </si>
  <si>
    <t>54301</t>
  </si>
  <si>
    <t>200227-105</t>
  </si>
  <si>
    <t>07117</t>
  </si>
  <si>
    <t>200302-122</t>
  </si>
  <si>
    <t>15047</t>
  </si>
  <si>
    <t>200302-113</t>
  </si>
  <si>
    <t>Comprint Court</t>
  </si>
  <si>
    <t>09002</t>
  </si>
  <si>
    <t>200302-123</t>
  </si>
  <si>
    <t>15027</t>
  </si>
  <si>
    <t>200302-115</t>
  </si>
  <si>
    <t>09003</t>
  </si>
  <si>
    <t>200302-114</t>
  </si>
  <si>
    <t>09005</t>
  </si>
  <si>
    <t>36883R</t>
  </si>
  <si>
    <t>200316-102</t>
  </si>
  <si>
    <t>Gatsby Terrace</t>
  </si>
  <si>
    <t>17003</t>
  </si>
  <si>
    <t>200315-110</t>
  </si>
  <si>
    <t>West Montgomery Avenue</t>
  </si>
  <si>
    <t>08024</t>
  </si>
  <si>
    <t>200318-101</t>
  </si>
  <si>
    <t>Centerway Road</t>
  </si>
  <si>
    <t>09053</t>
  </si>
  <si>
    <t>200310-104</t>
  </si>
  <si>
    <t>Hathaway Drive</t>
  </si>
  <si>
    <t>13083</t>
  </si>
  <si>
    <t>200127-105</t>
  </si>
  <si>
    <t>Wintergate Drive</t>
  </si>
  <si>
    <t>ML</t>
  </si>
  <si>
    <t>Washington Globe &amp; Pole #26</t>
  </si>
  <si>
    <t>200234-101</t>
  </si>
  <si>
    <t>Quarryman Terrace</t>
  </si>
  <si>
    <t>18002</t>
  </si>
  <si>
    <t>200316-101</t>
  </si>
  <si>
    <t>Hydrus Road</t>
  </si>
  <si>
    <t>200123-101</t>
  </si>
  <si>
    <t>Connecticut Avenue</t>
  </si>
  <si>
    <t>10075</t>
  </si>
  <si>
    <t>200323-104</t>
  </si>
  <si>
    <t>Heartwood Drive</t>
  </si>
  <si>
    <t>04010</t>
  </si>
  <si>
    <t>14020</t>
  </si>
  <si>
    <t>37193R</t>
  </si>
  <si>
    <t xml:space="preserve">Life Cycle Replacement (Painting) </t>
  </si>
  <si>
    <t>Various</t>
  </si>
  <si>
    <t xml:space="preserve">Paint Fiberglass &lt;15' @ $150.00 Ea. (6 poles painted)  </t>
  </si>
  <si>
    <t xml:space="preserve">Paint Fiberglass &lt;15' @ $150.00 Ea. (27 poles painted)  </t>
  </si>
  <si>
    <t xml:space="preserve">Paint Fiberglass &lt;15' @ $150.00 Ea. (26 poles painted)  </t>
  </si>
  <si>
    <t xml:space="preserve">Paint Fiberglass &lt;15' @ $150.00 Ea. (7 poles painted)  </t>
  </si>
  <si>
    <t xml:space="preserve">Paint Fiberglass &lt;15' @ $150.00 Ea. (14 poles painted)  </t>
  </si>
  <si>
    <t xml:space="preserve">Paint Fiberglass &lt;15' @ $150.00 Ea. (53 poles painted)  </t>
  </si>
  <si>
    <t xml:space="preserve">Paint Fiberglass &lt;15' @ $150.00 Ea. (25 poles painted)  </t>
  </si>
  <si>
    <t xml:space="preserve">Paint Fiberglass &lt;15' @ $150.00 Ea. (30 poles painted)  </t>
  </si>
  <si>
    <t>200312-102</t>
  </si>
  <si>
    <t>04040</t>
  </si>
  <si>
    <t>200311-104</t>
  </si>
  <si>
    <t>Shady Stone Way</t>
  </si>
  <si>
    <t>16001</t>
  </si>
  <si>
    <t>200323-103</t>
  </si>
  <si>
    <t>REVISED  4/6/20</t>
  </si>
  <si>
    <t>37106R</t>
  </si>
  <si>
    <t>200325-101</t>
  </si>
  <si>
    <t>Homecrest Road</t>
  </si>
  <si>
    <t>02010</t>
  </si>
  <si>
    <t>200406-104</t>
  </si>
  <si>
    <t>3/17/2020  (additional)</t>
  </si>
  <si>
    <t xml:space="preserve">Paint Fiberglass &lt;15' @ $150.00 Ea. (11 poles painted)  </t>
  </si>
  <si>
    <t>3/18/2020  (additional)</t>
  </si>
  <si>
    <t xml:space="preserve">Paint Fiberglass &lt;15' @ $150.00 Ea. (21 poles painted)  </t>
  </si>
  <si>
    <t>3/27/2020  (additional)</t>
  </si>
  <si>
    <t xml:space="preserve">Paint Fiberglass &lt;15' @ $150.00 Ea. (20 poles painted)  </t>
  </si>
  <si>
    <t>3/30/2020  (additional)</t>
  </si>
  <si>
    <t xml:space="preserve">Paint Fiberglass &lt;15' @ $150.00 Ea. (8 poles painted)  </t>
  </si>
  <si>
    <t>3/31/2020  (additional)</t>
  </si>
  <si>
    <t xml:space="preserve">Paint Fiberglass &lt;15' @ $150.00 Ea. (15 poles painted)  </t>
  </si>
  <si>
    <t xml:space="preserve">Paint Fiberglass &lt;15' @ $150.00 Ea. (81 poles painted)  </t>
  </si>
  <si>
    <t xml:space="preserve">Paint Fiberglass &lt;15' @ $150.00 Ea. (19 poles painted)  </t>
  </si>
  <si>
    <t xml:space="preserve">Paint Fiberglass &lt;15' @ $150.00 Ea. (9 poles painted)  </t>
  </si>
  <si>
    <t xml:space="preserve">Paint Fiberglass &lt;15' @ $150.00 Ea. (56 poles painted)  </t>
  </si>
  <si>
    <t>200406-105</t>
  </si>
  <si>
    <t>Holly Leaf Court</t>
  </si>
  <si>
    <t>00002</t>
  </si>
  <si>
    <t>200409-105</t>
  </si>
  <si>
    <t>Rickenbacker Drive</t>
  </si>
  <si>
    <t>07005</t>
  </si>
  <si>
    <t>200410-105</t>
  </si>
  <si>
    <t>Regina Drive</t>
  </si>
  <si>
    <t>02008</t>
  </si>
  <si>
    <t xml:space="preserve">Life Cycle Replacement (Handhole Cover) </t>
  </si>
  <si>
    <t>Pole Handhole Cover (20)</t>
  </si>
  <si>
    <t>200403-122</t>
  </si>
  <si>
    <t>Griffith Drive</t>
  </si>
  <si>
    <t>22007</t>
  </si>
  <si>
    <t>200427-103</t>
  </si>
  <si>
    <t>18014</t>
  </si>
  <si>
    <t>200415-116</t>
  </si>
  <si>
    <t>Tuckerman Lane</t>
  </si>
  <si>
    <t>05064</t>
  </si>
  <si>
    <t>200415-117</t>
  </si>
  <si>
    <t>05068</t>
  </si>
  <si>
    <t>Pole Handhole Cover (23)</t>
  </si>
  <si>
    <t>200415-104</t>
  </si>
  <si>
    <t>Longmead Crossing Drive</t>
  </si>
  <si>
    <t>14001</t>
  </si>
  <si>
    <t>200415-103</t>
  </si>
  <si>
    <t>15019</t>
  </si>
  <si>
    <t>200418-101</t>
  </si>
  <si>
    <t>Norbeck Farm Drive</t>
  </si>
  <si>
    <t>17004</t>
  </si>
  <si>
    <t>200421-104</t>
  </si>
  <si>
    <t>Heritage Drive</t>
  </si>
  <si>
    <t>18020</t>
  </si>
  <si>
    <t>200421-113</t>
  </si>
  <si>
    <t>13084</t>
  </si>
  <si>
    <t>Rectilinear</t>
  </si>
  <si>
    <t>200413-105</t>
  </si>
  <si>
    <t>Brimstone Academy Drive</t>
  </si>
  <si>
    <t>03018</t>
  </si>
  <si>
    <t>200418-104</t>
  </si>
  <si>
    <t>16015</t>
  </si>
  <si>
    <t>200414-101</t>
  </si>
  <si>
    <t>Valley Oak Circle</t>
  </si>
  <si>
    <t>13018</t>
  </si>
  <si>
    <t>200415-101</t>
  </si>
  <si>
    <t>Fairway View Drive</t>
  </si>
  <si>
    <t>21004</t>
  </si>
  <si>
    <t>200405-103</t>
  </si>
  <si>
    <t>Sweet Meadow Lane</t>
  </si>
  <si>
    <t>20005</t>
  </si>
  <si>
    <t>200406-103</t>
  </si>
  <si>
    <t>Morningwood Drive</t>
  </si>
  <si>
    <t>04036</t>
  </si>
  <si>
    <t>200409-104</t>
  </si>
  <si>
    <t>Stoney Castle Street</t>
  </si>
  <si>
    <t>03005</t>
  </si>
  <si>
    <t>200409-103</t>
  </si>
  <si>
    <t>Poplar Hill Road</t>
  </si>
  <si>
    <t>14035</t>
  </si>
  <si>
    <t>200410-107</t>
  </si>
  <si>
    <t>Accord Court</t>
  </si>
  <si>
    <t>00003</t>
  </si>
  <si>
    <t>200410-106</t>
  </si>
  <si>
    <t>Blaine Drive</t>
  </si>
  <si>
    <t>02015</t>
  </si>
  <si>
    <t>200319-103</t>
  </si>
  <si>
    <t>Cutty Sark Way</t>
  </si>
  <si>
    <t>07009</t>
  </si>
  <si>
    <t>200504-134</t>
  </si>
  <si>
    <t>Bubbling Spring Terrace</t>
  </si>
  <si>
    <t>00005</t>
  </si>
  <si>
    <t>200428-101</t>
  </si>
  <si>
    <t>Brushwood Terrace</t>
  </si>
  <si>
    <t>12003</t>
  </si>
  <si>
    <t>200424-101</t>
  </si>
  <si>
    <t>Serenity Lane</t>
  </si>
  <si>
    <t>05008</t>
  </si>
  <si>
    <t>200425-113</t>
  </si>
  <si>
    <t>Creekside Drive</t>
  </si>
  <si>
    <t>13002</t>
  </si>
  <si>
    <t>200402-102</t>
  </si>
  <si>
    <t>Schubert Drive</t>
  </si>
  <si>
    <t>200505-115</t>
  </si>
  <si>
    <t>Danbury Road</t>
  </si>
  <si>
    <t>05001</t>
  </si>
  <si>
    <t>200506-101</t>
  </si>
  <si>
    <t>Gelding Lane</t>
  </si>
  <si>
    <t>04009</t>
  </si>
  <si>
    <t>200505-111</t>
  </si>
  <si>
    <t>Sturtevant Road</t>
  </si>
  <si>
    <t>14017</t>
  </si>
  <si>
    <t>200326-109</t>
  </si>
  <si>
    <t>Cherry Hill Road</t>
  </si>
  <si>
    <t>12019</t>
  </si>
  <si>
    <t>200326-125</t>
  </si>
  <si>
    <t>12022</t>
  </si>
  <si>
    <t>200412-118</t>
  </si>
  <si>
    <t>10009</t>
  </si>
  <si>
    <t>200501-102</t>
  </si>
  <si>
    <t>18010</t>
  </si>
  <si>
    <t xml:space="preserve">Life Cycle Replacement (Pole Replacement) </t>
  </si>
  <si>
    <t>16' Black Fiberglass Pole                   (4 @ $320.89)</t>
  </si>
  <si>
    <t>16' Black Fiberglass Pole                   (3 @ $320.89)</t>
  </si>
  <si>
    <t>200503-101</t>
  </si>
  <si>
    <t>Blossom View Drive</t>
  </si>
  <si>
    <t>17021</t>
  </si>
  <si>
    <t>200504-113</t>
  </si>
  <si>
    <t>13073</t>
  </si>
  <si>
    <t>200505-113</t>
  </si>
  <si>
    <t>Armat Drive</t>
  </si>
  <si>
    <t>07013</t>
  </si>
  <si>
    <t>200507-105</t>
  </si>
  <si>
    <t>Cranford Drive</t>
  </si>
  <si>
    <t>09001</t>
  </si>
  <si>
    <t>Normandy Crossing Drive</t>
  </si>
  <si>
    <t>15007</t>
  </si>
  <si>
    <t>37726R</t>
  </si>
  <si>
    <t>Requested by Charles Pippin</t>
  </si>
  <si>
    <t>200129-107</t>
  </si>
  <si>
    <t>Vital Way</t>
  </si>
  <si>
    <t>00012</t>
  </si>
  <si>
    <t>200228-102</t>
  </si>
  <si>
    <t>Old Georgetown Road</t>
  </si>
  <si>
    <t>11019</t>
  </si>
  <si>
    <t>200421-103</t>
  </si>
  <si>
    <t>04004</t>
  </si>
  <si>
    <t>Bethesda Lantern, incl holiday lighting &amp; Pole #27</t>
  </si>
  <si>
    <t>200303-104</t>
  </si>
  <si>
    <t>26079</t>
  </si>
  <si>
    <t>191206-106</t>
  </si>
  <si>
    <t>26068</t>
  </si>
  <si>
    <t>200518-102</t>
  </si>
  <si>
    <t>Shenrock Street</t>
  </si>
  <si>
    <t>11003</t>
  </si>
  <si>
    <t>200518-103</t>
  </si>
  <si>
    <t>Cinnamon Drive</t>
  </si>
  <si>
    <t>18027</t>
  </si>
  <si>
    <t>200515-101</t>
  </si>
  <si>
    <t>Thistlebridge Drive</t>
  </si>
  <si>
    <t>15037</t>
  </si>
  <si>
    <t>Shenorock Street</t>
  </si>
  <si>
    <t>200519-101</t>
  </si>
  <si>
    <t>Ambieside Drive</t>
  </si>
  <si>
    <t>200521-110</t>
  </si>
  <si>
    <t>Rock Elm Way</t>
  </si>
  <si>
    <t>19002</t>
  </si>
  <si>
    <t>200523-103</t>
  </si>
  <si>
    <t>Baedewood Lane</t>
  </si>
  <si>
    <t>16002</t>
  </si>
  <si>
    <t>200528-102</t>
  </si>
  <si>
    <t>Bethayres Road</t>
  </si>
  <si>
    <t>16011</t>
  </si>
  <si>
    <t>200526-102</t>
  </si>
  <si>
    <t>Hermeigh Road</t>
  </si>
  <si>
    <t>00208</t>
  </si>
  <si>
    <t>200526-105</t>
  </si>
  <si>
    <t>Hamilton Spring Road</t>
  </si>
  <si>
    <t>07006</t>
  </si>
  <si>
    <t>200526-109</t>
  </si>
  <si>
    <t>Bunchberry Lane</t>
  </si>
  <si>
    <t>11005</t>
  </si>
  <si>
    <t>200523-105</t>
  </si>
  <si>
    <t>Redland Road</t>
  </si>
  <si>
    <t>Per Charles P.</t>
  </si>
  <si>
    <t>Georgia Avenue</t>
  </si>
  <si>
    <t>11020</t>
  </si>
  <si>
    <t>Wheaton Vehicular &amp; Pole #30</t>
  </si>
  <si>
    <t>200603-101</t>
  </si>
  <si>
    <t>Sam Eig Highway</t>
  </si>
  <si>
    <t>110416</t>
  </si>
  <si>
    <t>200605-106</t>
  </si>
  <si>
    <t>Tanterra Circle</t>
  </si>
  <si>
    <t>03013</t>
  </si>
  <si>
    <t>200113-106</t>
  </si>
  <si>
    <t>12043</t>
  </si>
  <si>
    <t>200603-102</t>
  </si>
  <si>
    <t>Arliss Street</t>
  </si>
  <si>
    <t>08051</t>
  </si>
  <si>
    <t>200609-102</t>
  </si>
  <si>
    <t>Windsor Manor Lane</t>
  </si>
  <si>
    <t>15001</t>
  </si>
  <si>
    <t>200611-101</t>
  </si>
  <si>
    <t>200209-122</t>
  </si>
  <si>
    <t>Montross Parkway</t>
  </si>
  <si>
    <t>23050</t>
  </si>
  <si>
    <t>Damascus Vehicular &amp; Pole #32</t>
  </si>
  <si>
    <t>200210-104</t>
  </si>
  <si>
    <t>Meadow Farm Road</t>
  </si>
  <si>
    <t>Washington Globe &amp; Pole #17 LED</t>
  </si>
  <si>
    <t>200316-105</t>
  </si>
  <si>
    <t>Elm Street</t>
  </si>
  <si>
    <t>04013</t>
  </si>
  <si>
    <t>200331-102</t>
  </si>
  <si>
    <t>Chevy Chase Lake Drive</t>
  </si>
  <si>
    <t>00007</t>
  </si>
  <si>
    <t>200527-105</t>
  </si>
  <si>
    <t>11006</t>
  </si>
  <si>
    <t>16' Fiberglass (Labor Only)</t>
  </si>
  <si>
    <t>Per Dan, Charles and Kutty</t>
  </si>
  <si>
    <t>Flower Ave</t>
  </si>
  <si>
    <t>08110</t>
  </si>
  <si>
    <t>Painting 30' Pole</t>
  </si>
  <si>
    <t>08098</t>
  </si>
  <si>
    <t>Painting 15' Pole (steel)</t>
  </si>
  <si>
    <t>08104</t>
  </si>
  <si>
    <t>200605-102</t>
  </si>
  <si>
    <t>Heritage Hills</t>
  </si>
  <si>
    <t>19006</t>
  </si>
  <si>
    <t>16' Black Fiberglass Pole                   (2 @ $320.89)</t>
  </si>
  <si>
    <t>16' Black Fiberglass Pole                   (7 @ $320.89)</t>
  </si>
  <si>
    <t>200601-106</t>
  </si>
  <si>
    <t>Shaw Place</t>
  </si>
  <si>
    <t>12001</t>
  </si>
  <si>
    <t>200601-107</t>
  </si>
  <si>
    <t>200601-124</t>
  </si>
  <si>
    <t>Odendhal Avenue</t>
  </si>
  <si>
    <t>48704</t>
  </si>
  <si>
    <t>200530-101</t>
  </si>
  <si>
    <t>University Boulevard</t>
  </si>
  <si>
    <t>02182</t>
  </si>
  <si>
    <t>Wheaton Decorative Pedestrian</t>
  </si>
  <si>
    <t>Flower Avernue</t>
  </si>
  <si>
    <t>08088</t>
  </si>
  <si>
    <t>Colonial Post Top                             (3 @ $605.46)</t>
  </si>
  <si>
    <t>38011R</t>
  </si>
  <si>
    <t>200602-101</t>
  </si>
  <si>
    <t>200615-105</t>
  </si>
  <si>
    <t>Lafayette Drive</t>
  </si>
  <si>
    <t>200616-101</t>
  </si>
  <si>
    <t>Plum Creek Drive</t>
  </si>
  <si>
    <t>08010</t>
  </si>
  <si>
    <t>200619-103</t>
  </si>
  <si>
    <t>Aquarius Court</t>
  </si>
  <si>
    <t>00004</t>
  </si>
  <si>
    <t>16' Gray Fiberglass</t>
  </si>
  <si>
    <t>200601-126</t>
  </si>
  <si>
    <t>10004</t>
  </si>
  <si>
    <t>200608-109</t>
  </si>
  <si>
    <t>11046</t>
  </si>
  <si>
    <t>200512-105</t>
  </si>
  <si>
    <t>Omega Drive</t>
  </si>
  <si>
    <t>200512-106</t>
  </si>
  <si>
    <t>15029</t>
  </si>
  <si>
    <t>200619-104</t>
  </si>
  <si>
    <t>78404</t>
  </si>
  <si>
    <t>26' Aluminum Pendant</t>
  </si>
  <si>
    <t>200611-102</t>
  </si>
  <si>
    <t>Pepperell Drive</t>
  </si>
  <si>
    <t>07002</t>
  </si>
  <si>
    <t>200624-102</t>
  </si>
  <si>
    <t>Brandy Hall Lane</t>
  </si>
  <si>
    <t>16' Black Fiberglass Pole                   (8 @ $320.89)</t>
  </si>
  <si>
    <t>Colonial Post Top                             (4 @ $605.46)</t>
  </si>
  <si>
    <t>Colonial Post Top                             (1 @ $605.46)</t>
  </si>
  <si>
    <t>38111R</t>
  </si>
  <si>
    <t>200713-106</t>
  </si>
  <si>
    <t>Bergman Road</t>
  </si>
  <si>
    <t>4</t>
  </si>
  <si>
    <t>200713-107</t>
  </si>
  <si>
    <t>12072</t>
  </si>
  <si>
    <t>200706-107</t>
  </si>
  <si>
    <t>Cutstone Way</t>
  </si>
  <si>
    <t>14006</t>
  </si>
  <si>
    <t>200427-102</t>
  </si>
  <si>
    <t>13045</t>
  </si>
  <si>
    <t>200427-104</t>
  </si>
  <si>
    <t>13059</t>
  </si>
  <si>
    <t>200413-107</t>
  </si>
  <si>
    <t>16010</t>
  </si>
  <si>
    <t>200608-115</t>
  </si>
  <si>
    <t>16' Black Fiberglass Pole                   (1 @ $320.89)</t>
  </si>
  <si>
    <t>Forum Hill Court</t>
  </si>
  <si>
    <t>Steel or Cast Iron &lt;15' @ $175.00 Ea.       (2 poles painted)</t>
  </si>
  <si>
    <t>Grenbriar Road</t>
  </si>
  <si>
    <t>Steel or Cast Iron &lt;15' @ $175.00 Ea.       (3 poles painted)</t>
  </si>
  <si>
    <t>Palatine Drive</t>
  </si>
  <si>
    <t>Steel or Cast Iron &lt;15' @ $175.00 Ea.       (6 poles painted)</t>
  </si>
  <si>
    <t>Steel or Cast Iron &lt;15' @ $175.00 Ea.       (13 poles painted)</t>
  </si>
  <si>
    <t>Palatine Court</t>
  </si>
  <si>
    <t>Greenbriar Road</t>
  </si>
  <si>
    <t>Steel or Cast Iron &lt;15' @ $175.00 Ea.       (10 poles painted)</t>
  </si>
  <si>
    <t>Tribunal Lane</t>
  </si>
  <si>
    <t>Steel or Cast Iron &lt;15' @ $175.00 Ea.       (4 poles painted)</t>
  </si>
  <si>
    <t xml:space="preserve">Paint Fiberglass &lt;15' @ $150.00 Ea. (39 poles painted)  </t>
  </si>
  <si>
    <t>Noble Court</t>
  </si>
  <si>
    <t>Steel or Cast Iron &lt;15' @ $175.00 Ea.       (1 poles painted)</t>
  </si>
  <si>
    <t xml:space="preserve">Paint Fiberglass &lt;15' @ $150.00 Ea. (17 poles painted)  </t>
  </si>
  <si>
    <t xml:space="preserve">Paint Fiberglass &lt;15' @ $150.00 Ea. (13 poles painted)  </t>
  </si>
  <si>
    <t xml:space="preserve">Paint Fiberglass &lt;15' @ $150.00 Ea. (50 poles painted)  </t>
  </si>
  <si>
    <t xml:space="preserve">Paint Bronze Alum &lt;25' @ $138.00 Ea. (8 poles painted)  </t>
  </si>
  <si>
    <t xml:space="preserve">Paint Fiberglass &lt;15' @ $150.00 Ea. (44 poles painted)  </t>
  </si>
  <si>
    <t>Pole Handhole Cover (56)</t>
  </si>
  <si>
    <t>200717-104</t>
  </si>
  <si>
    <t>Windermere Circle</t>
  </si>
  <si>
    <t>06025</t>
  </si>
  <si>
    <t>200727-108</t>
  </si>
  <si>
    <t>200727-109</t>
  </si>
  <si>
    <t>Valerian Lane</t>
  </si>
  <si>
    <t>06042</t>
  </si>
  <si>
    <t>200804-113</t>
  </si>
  <si>
    <t>Goodhurst Drive</t>
  </si>
  <si>
    <t>200804-116</t>
  </si>
  <si>
    <t>18062</t>
  </si>
  <si>
    <t>200806-102</t>
  </si>
  <si>
    <t>Ridge Heights Drive</t>
  </si>
  <si>
    <t>19021</t>
  </si>
  <si>
    <t>200807-102</t>
  </si>
  <si>
    <t>Candytuft Court</t>
  </si>
  <si>
    <t>00001</t>
  </si>
  <si>
    <t>200811-107</t>
  </si>
  <si>
    <t>Cavalry Drive</t>
  </si>
  <si>
    <t>200724-109</t>
  </si>
  <si>
    <t>Prince Philip Drive</t>
  </si>
  <si>
    <t>17117</t>
  </si>
  <si>
    <t>200804-115</t>
  </si>
  <si>
    <t>Wisteria Drive</t>
  </si>
  <si>
    <t>12099</t>
  </si>
  <si>
    <t xml:space="preserve">Paint Fiberglass &lt;15' @ $150.00 Ea. (28 poles painted)  </t>
  </si>
  <si>
    <t xml:space="preserve">Paint Bronze Alum &lt;25' @ $138.00 Ea. (9 poles painted)  </t>
  </si>
  <si>
    <t xml:space="preserve">Paint Fiberglass &lt;15' @ $150.00 Ea. (86 poles painted)  </t>
  </si>
  <si>
    <t xml:space="preserve">Paint Fiberglass &lt;15' @ $150.00 Ea. (47 poles painted)  </t>
  </si>
  <si>
    <t>Per C. Pippens</t>
  </si>
  <si>
    <t>Broadbirch Dirve</t>
  </si>
  <si>
    <t>Nighttime Inspection/mile (14 x 5.00)</t>
  </si>
  <si>
    <t>Pole Handhole Cover (45 x $26)</t>
  </si>
  <si>
    <t>RESIDENTS INFO</t>
  </si>
  <si>
    <t>NOTES</t>
  </si>
  <si>
    <t>n/a</t>
  </si>
  <si>
    <t>Steven Steinhauser 301-530-2466</t>
  </si>
  <si>
    <t>replaced pole  and fixture</t>
  </si>
  <si>
    <t>no contact</t>
  </si>
  <si>
    <t>Paul Maurice 301-657-8227</t>
  </si>
  <si>
    <t>Chris McCormick  305-799-8962</t>
  </si>
  <si>
    <t>prunellachris@gmail.com</t>
  </si>
  <si>
    <t>Jim Biles  301-208-1314</t>
  </si>
  <si>
    <t>FHCC@flowerhill.org</t>
  </si>
  <si>
    <t>Joyce Butry 301-335-4727</t>
  </si>
  <si>
    <t>mc311@gmail.com</t>
  </si>
  <si>
    <t>Barbara Woolley  301-461-3288</t>
  </si>
  <si>
    <t>carolzimmermann@outlook.com</t>
  </si>
  <si>
    <t>Max Giammetta  301-520-7095</t>
  </si>
  <si>
    <t>replaced pole only</t>
  </si>
  <si>
    <t>Katie McClaflin  240-773-5500</t>
  </si>
  <si>
    <t>Kathryn.mcclaflin@montgomerycountymd.gov</t>
  </si>
  <si>
    <t>Shaun Yazdani  703-402-7631</t>
  </si>
  <si>
    <t>syazdani@pancomgt.com</t>
  </si>
  <si>
    <t>CBD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</si>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</sst>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&quot;$&quot;#,##0.00"/>
    <numFmt numFmtId="166" formatCode="_([$$-409]* #,##0.00_);_([$$-409]* \(#,##0.00\);_([$$-409]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u val="singleAccounting"/>
      <sz val="11"/>
      <color theme="1"/>
      <name val="Calibri"/>
      <family val="2"/>
      <scheme val="minor"/>
    </font>
    <font>
      <sz val="11"/>
      <name val="Times New Roman"/>
      <family val="1"/>
    </font>
    <font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0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0" fontId="4" fillId="0" borderId="0" xfId="2" applyFont="1" applyAlignment="1"/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/>
    <xf numFmtId="0" fontId="1" fillId="3" borderId="1" xfId="2" applyFont="1" applyFill="1" applyBorder="1"/>
    <xf numFmtId="49" fontId="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/>
    </xf>
    <xf numFmtId="0" fontId="1" fillId="3" borderId="1" xfId="2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4" fontId="12" fillId="0" borderId="1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44" fontId="12" fillId="0" borderId="1" xfId="3" applyFont="1" applyFill="1" applyBorder="1" applyAlignment="1">
      <alignment horizontal="right" vertical="center"/>
    </xf>
    <xf numFmtId="164" fontId="4" fillId="0" borderId="0" xfId="2" applyNumberFormat="1" applyFont="1"/>
    <xf numFmtId="49" fontId="1" fillId="0" borderId="1" xfId="2" applyNumberFormat="1" applyFill="1" applyBorder="1" applyAlignment="1">
      <alignment horizontal="center" vertical="center"/>
    </xf>
    <xf numFmtId="0" fontId="1" fillId="0" borderId="1" xfId="2" applyFill="1" applyBorder="1" applyAlignment="1">
      <alignment wrapText="1"/>
    </xf>
    <xf numFmtId="44" fontId="9" fillId="0" borderId="1" xfId="3" applyFont="1" applyFill="1" applyBorder="1" applyAlignment="1">
      <alignment horizontal="right"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/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0" fillId="0" borderId="1" xfId="0" applyFill="1" applyBorder="1" applyAlignment="1">
      <alignment horizontal="center"/>
    </xf>
    <xf numFmtId="0" fontId="10" fillId="0" borderId="1" xfId="0" applyFont="1" applyBorder="1"/>
    <xf numFmtId="44" fontId="0" fillId="0" borderId="1" xfId="1" applyFont="1" applyBorder="1"/>
    <xf numFmtId="0" fontId="4" fillId="0" borderId="0" xfId="2" applyFont="1" applyBorder="1"/>
    <xf numFmtId="44" fontId="4" fillId="0" borderId="6" xfId="3" applyFont="1" applyBorder="1"/>
    <xf numFmtId="44" fontId="5" fillId="0" borderId="7" xfId="3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/>
    <xf numFmtId="0" fontId="12" fillId="4" borderId="1" xfId="0" applyFont="1" applyFill="1" applyBorder="1" applyAlignment="1"/>
    <xf numFmtId="165" fontId="12" fillId="0" borderId="1" xfId="1" applyNumberFormat="1" applyFont="1" applyFill="1" applyBorder="1" applyAlignment="1"/>
    <xf numFmtId="165" fontId="1" fillId="0" borderId="1" xfId="1" applyNumberFormat="1" applyFont="1" applyBorder="1" applyAlignment="1"/>
    <xf numFmtId="0" fontId="1" fillId="0" borderId="1" xfId="4" applyFont="1" applyFill="1" applyBorder="1" applyAlignment="1">
      <alignment horizontal="center" wrapText="1"/>
    </xf>
    <xf numFmtId="165" fontId="9" fillId="0" borderId="1" xfId="1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7" fillId="0" borderId="0" xfId="2" applyFont="1"/>
    <xf numFmtId="165" fontId="9" fillId="0" borderId="1" xfId="2" applyNumberFormat="1" applyFont="1" applyFill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1" fillId="5" borderId="1" xfId="2" applyFill="1" applyBorder="1" applyAlignment="1">
      <alignment horizontal="center" vertical="center"/>
    </xf>
    <xf numFmtId="0" fontId="12" fillId="0" borderId="1" xfId="0" applyFont="1" applyBorder="1" applyAlignment="1"/>
    <xf numFmtId="0" fontId="12" fillId="5" borderId="1" xfId="0" applyFont="1" applyFill="1" applyBorder="1" applyAlignment="1"/>
    <xf numFmtId="165" fontId="1" fillId="0" borderId="1" xfId="1" applyNumberFormat="1" applyFont="1" applyFill="1" applyBorder="1" applyAlignment="1">
      <alignment wrapText="1"/>
    </xf>
    <xf numFmtId="0" fontId="17" fillId="5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 wrapText="1"/>
    </xf>
    <xf numFmtId="165" fontId="1" fillId="0" borderId="1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/>
    <xf numFmtId="0" fontId="1" fillId="0" borderId="0" xfId="2" applyFont="1" applyAlignment="1"/>
    <xf numFmtId="49" fontId="1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165" fontId="18" fillId="0" borderId="1" xfId="3" applyNumberFormat="1" applyFont="1" applyBorder="1" applyAlignment="1"/>
    <xf numFmtId="44" fontId="19" fillId="0" borderId="0" xfId="3" applyFont="1"/>
    <xf numFmtId="165" fontId="2" fillId="0" borderId="7" xfId="3" applyNumberFormat="1" applyFont="1" applyBorder="1" applyAlignment="1"/>
    <xf numFmtId="0" fontId="1" fillId="0" borderId="0" xfId="2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 wrapText="1"/>
    </xf>
    <xf numFmtId="9" fontId="1" fillId="0" borderId="0" xfId="5" applyFont="1"/>
    <xf numFmtId="0" fontId="1" fillId="0" borderId="2" xfId="2" applyBorder="1" applyAlignment="1">
      <alignment horizontal="center" vertical="center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5" fontId="0" fillId="0" borderId="1" xfId="1" applyNumberFormat="1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5" fillId="6" borderId="0" xfId="3" applyFont="1" applyFill="1"/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4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0" fillId="0" borderId="1" xfId="0" applyBorder="1"/>
    <xf numFmtId="0" fontId="12" fillId="0" borderId="1" xfId="2" applyFont="1" applyBorder="1" applyAlignment="1">
      <alignment vertical="center" wrapText="1"/>
    </xf>
    <xf numFmtId="44" fontId="12" fillId="0" borderId="1" xfId="3" applyFont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4" applyBorder="1" applyAlignment="1">
      <alignment horizontal="center" vertical="center"/>
    </xf>
    <xf numFmtId="44" fontId="9" fillId="0" borderId="1" xfId="3" applyFont="1" applyBorder="1" applyAlignment="1">
      <alignment horizontal="right" vertical="center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5" fontId="12" fillId="0" borderId="1" xfId="1" applyNumberFormat="1" applyFont="1" applyBorder="1"/>
    <xf numFmtId="165" fontId="1" fillId="0" borderId="1" xfId="1" applyNumberFormat="1" applyBorder="1"/>
    <xf numFmtId="0" fontId="1" fillId="0" borderId="1" xfId="4" applyBorder="1" applyAlignment="1">
      <alignment horizontal="center" wrapText="1"/>
    </xf>
    <xf numFmtId="165" fontId="9" fillId="0" borderId="1" xfId="1" applyNumberFormat="1" applyFont="1" applyBorder="1"/>
    <xf numFmtId="0" fontId="4" fillId="0" borderId="1" xfId="2" applyFont="1" applyBorder="1" applyAlignment="1">
      <alignment horizontal="center"/>
    </xf>
    <xf numFmtId="165" fontId="9" fillId="0" borderId="1" xfId="2" applyNumberFormat="1" applyFont="1" applyBorder="1" applyAlignment="1">
      <alignment vertical="center"/>
    </xf>
    <xf numFmtId="0" fontId="12" fillId="5" borderId="1" xfId="0" applyFont="1" applyFill="1" applyBorder="1"/>
    <xf numFmtId="165" fontId="1" fillId="0" borderId="1" xfId="1" applyNumberFormat="1" applyBorder="1" applyAlignment="1">
      <alignment wrapText="1"/>
    </xf>
    <xf numFmtId="49" fontId="1" fillId="0" borderId="1" xfId="2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 wrapText="1"/>
    </xf>
    <xf numFmtId="165" fontId="1" fillId="0" borderId="1" xfId="1" applyNumberFormat="1" applyBorder="1" applyAlignment="1">
      <alignment horizontal="center"/>
    </xf>
    <xf numFmtId="165" fontId="9" fillId="0" borderId="2" xfId="1" applyNumberFormat="1" applyFont="1" applyBorder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165" fontId="18" fillId="0" borderId="1" xfId="3" applyNumberFormat="1" applyFont="1" applyBorder="1"/>
    <xf numFmtId="165" fontId="2" fillId="0" borderId="7" xfId="3" applyNumberFormat="1" applyFont="1" applyBorder="1"/>
    <xf numFmtId="44" fontId="9" fillId="0" borderId="1" xfId="3" applyFont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4" fillId="0" borderId="1" xfId="3" applyFont="1" applyBorder="1"/>
    <xf numFmtId="0" fontId="1" fillId="0" borderId="1" xfId="2" applyBorder="1" applyAlignment="1">
      <alignment horizontal="center" vertical="center" wrapText="1"/>
    </xf>
    <xf numFmtId="44" fontId="21" fillId="0" borderId="1" xfId="3" applyFont="1" applyBorder="1"/>
    <xf numFmtId="44" fontId="10" fillId="0" borderId="1" xfId="1" applyFont="1" applyBorder="1"/>
    <xf numFmtId="44" fontId="9" fillId="0" borderId="1" xfId="3" applyFont="1" applyFill="1" applyBorder="1" applyAlignment="1">
      <alignment horizontal="right" vertical="center"/>
    </xf>
    <xf numFmtId="0" fontId="1" fillId="3" borderId="2" xfId="2" applyFill="1" applyBorder="1" applyAlignment="1">
      <alignment horizontal="center" vertical="center"/>
    </xf>
    <xf numFmtId="0" fontId="1" fillId="3" borderId="2" xfId="2" applyFill="1" applyBorder="1"/>
    <xf numFmtId="49" fontId="1" fillId="3" borderId="2" xfId="2" applyNumberFormat="1" applyFill="1" applyBorder="1" applyAlignment="1">
      <alignment horizontal="center" vertical="center"/>
    </xf>
    <xf numFmtId="0" fontId="1" fillId="3" borderId="2" xfId="2" applyFill="1" applyBorder="1" applyAlignment="1">
      <alignment horizontal="center"/>
    </xf>
    <xf numFmtId="0" fontId="1" fillId="3" borderId="2" xfId="2" applyFill="1" applyBorder="1" applyAlignment="1">
      <alignment horizontal="center" wrapText="1"/>
    </xf>
    <xf numFmtId="44" fontId="2" fillId="0" borderId="2" xfId="1" applyFont="1" applyBorder="1"/>
    <xf numFmtId="44" fontId="21" fillId="0" borderId="1" xfId="3" applyFont="1" applyFill="1" applyBorder="1"/>
    <xf numFmtId="0" fontId="0" fillId="0" borderId="0" xfId="0" applyAlignment="1">
      <alignment horizontal="center"/>
    </xf>
    <xf numFmtId="0" fontId="10" fillId="0" borderId="0" xfId="0" applyFont="1"/>
    <xf numFmtId="44" fontId="0" fillId="0" borderId="0" xfId="1" applyFont="1" applyFill="1" applyBorder="1"/>
    <xf numFmtId="44" fontId="22" fillId="0" borderId="1" xfId="1" applyFont="1" applyBorder="1"/>
    <xf numFmtId="0" fontId="6" fillId="2" borderId="1" xfId="2" applyFont="1" applyFill="1" applyBorder="1" applyAlignment="1">
      <alignment horizontal="center" vertical="top" wrapText="1"/>
    </xf>
    <xf numFmtId="0" fontId="1" fillId="0" borderId="2" xfId="2" applyFont="1" applyBorder="1" applyAlignment="1">
      <alignment horizontal="left" vertical="top"/>
    </xf>
    <xf numFmtId="0" fontId="1" fillId="0" borderId="3" xfId="2" applyFont="1" applyBorder="1" applyAlignment="1">
      <alignment horizontal="left" vertical="top"/>
    </xf>
    <xf numFmtId="14" fontId="1" fillId="0" borderId="2" xfId="2" applyNumberFormat="1" applyFont="1" applyBorder="1" applyAlignment="1">
      <alignment horizontal="left" vertical="top"/>
    </xf>
    <xf numFmtId="0" fontId="9" fillId="0" borderId="3" xfId="2" applyFont="1" applyBorder="1" applyAlignment="1">
      <alignment horizontal="left" vertical="top"/>
    </xf>
    <xf numFmtId="0" fontId="12" fillId="0" borderId="2" xfId="2" applyFont="1" applyFill="1" applyBorder="1" applyAlignment="1">
      <alignment horizontal="left" vertical="top"/>
    </xf>
    <xf numFmtId="14" fontId="12" fillId="0" borderId="2" xfId="2" applyNumberFormat="1" applyFont="1" applyFill="1" applyBorder="1" applyAlignment="1">
      <alignment horizontal="left" vertical="top"/>
    </xf>
    <xf numFmtId="0" fontId="12" fillId="0" borderId="3" xfId="2" applyFont="1" applyFill="1" applyBorder="1" applyAlignment="1">
      <alignment horizontal="left" vertical="top"/>
    </xf>
    <xf numFmtId="0" fontId="9" fillId="0" borderId="3" xfId="2" applyFont="1" applyFill="1" applyBorder="1" applyAlignment="1">
      <alignment horizontal="left" vertical="top"/>
    </xf>
    <xf numFmtId="0" fontId="1" fillId="0" borderId="2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1" fillId="0" borderId="1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center" vertical="center" wrapText="1"/>
    </xf>
    <xf numFmtId="14" fontId="1" fillId="0" borderId="2" xfId="2" applyNumberFormat="1" applyFont="1" applyFill="1" applyBorder="1" applyAlignment="1">
      <alignment horizontal="center" vertical="center" wrapText="1"/>
    </xf>
    <xf numFmtId="14" fontId="1" fillId="0" borderId="3" xfId="2" applyNumberFormat="1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ill="1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4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horizontal="left" vertical="center" wrapText="1"/>
    </xf>
    <xf numFmtId="0" fontId="1" fillId="0" borderId="2" xfId="4" applyFill="1" applyBorder="1" applyAlignment="1">
      <alignment horizontal="center" vertical="center"/>
    </xf>
    <xf numFmtId="0" fontId="1" fillId="0" borderId="3" xfId="4" applyFill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44" fontId="1" fillId="0" borderId="1" xfId="4" applyNumberForma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4" fontId="12" fillId="0" borderId="1" xfId="3" applyFont="1" applyFill="1" applyBorder="1" applyAlignment="1">
      <alignment horizontal="right" vertical="center"/>
    </xf>
    <xf numFmtId="0" fontId="11" fillId="0" borderId="8" xfId="2" applyFont="1" applyBorder="1" applyAlignment="1">
      <alignment horizontal="center"/>
    </xf>
    <xf numFmtId="0" fontId="11" fillId="0" borderId="9" xfId="2" applyFont="1" applyBorder="1" applyAlignment="1">
      <alignment horizontal="center"/>
    </xf>
    <xf numFmtId="0" fontId="11" fillId="0" borderId="10" xfId="2" applyFont="1" applyBorder="1" applyAlignment="1">
      <alignment horizontal="center"/>
    </xf>
    <xf numFmtId="0" fontId="8" fillId="0" borderId="8" xfId="2" applyFont="1" applyBorder="1" applyAlignment="1">
      <alignment horizontal="center"/>
    </xf>
    <xf numFmtId="0" fontId="8" fillId="0" borderId="9" xfId="2" applyFont="1" applyBorder="1" applyAlignment="1">
      <alignment horizontal="center"/>
    </xf>
    <xf numFmtId="0" fontId="8" fillId="0" borderId="10" xfId="2" applyFont="1" applyBorder="1" applyAlignment="1">
      <alignment horizont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44" fontId="1" fillId="0" borderId="3" xfId="4" applyNumberFormat="1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Border="1" applyAlignment="1">
      <alignment horizontal="right" vertical="center"/>
    </xf>
    <xf numFmtId="0" fontId="12" fillId="0" borderId="2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4" fontId="6" fillId="0" borderId="0" xfId="2" applyNumberFormat="1" applyFont="1" applyAlignment="1">
      <alignment horizontal="right" vertical="center"/>
    </xf>
    <xf numFmtId="166" fontId="20" fillId="0" borderId="2" xfId="1" applyNumberFormat="1" applyFont="1" applyBorder="1" applyAlignment="1">
      <alignment horizontal="center" vertical="center"/>
    </xf>
    <xf numFmtId="166" fontId="20" fillId="0" borderId="3" xfId="1" applyNumberFormat="1" applyFont="1" applyBorder="1" applyAlignment="1">
      <alignment horizontal="center" vertical="center"/>
    </xf>
    <xf numFmtId="166" fontId="1" fillId="0" borderId="2" xfId="1" applyNumberFormat="1" applyBorder="1" applyAlignment="1">
      <alignment horizontal="center" vertical="center"/>
    </xf>
    <xf numFmtId="166" fontId="1" fillId="0" borderId="3" xfId="1" applyNumberFormat="1" applyBorder="1" applyAlignment="1">
      <alignment horizontal="center" vertical="center"/>
    </xf>
    <xf numFmtId="166" fontId="9" fillId="0" borderId="1" xfId="1" applyNumberFormat="1" applyFont="1" applyBorder="1" applyAlignment="1">
      <alignment horizontal="right" vertical="center"/>
    </xf>
    <xf numFmtId="0" fontId="11" fillId="0" borderId="3" xfId="2" applyFont="1" applyBorder="1" applyAlignment="1">
      <alignment horizont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49" fontId="12" fillId="0" borderId="3" xfId="2" applyNumberFormat="1" applyFont="1" applyFill="1" applyBorder="1" applyAlignment="1">
      <alignment horizontal="center" vertical="center" wrapText="1"/>
    </xf>
    <xf numFmtId="14" fontId="12" fillId="0" borderId="2" xfId="2" applyNumberFormat="1" applyFont="1" applyFill="1" applyBorder="1" applyAlignment="1">
      <alignment horizontal="center" vertical="center" wrapText="1"/>
    </xf>
    <xf numFmtId="14" fontId="12" fillId="0" borderId="3" xfId="2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left" vertical="center" wrapText="1"/>
    </xf>
    <xf numFmtId="44" fontId="12" fillId="0" borderId="1" xfId="4" applyNumberFormat="1" applyFont="1" applyFill="1" applyBorder="1" applyAlignment="1">
      <alignment horizontal="center" vertical="center"/>
    </xf>
    <xf numFmtId="0" fontId="12" fillId="0" borderId="2" xfId="4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center" vertical="center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180975</xdr:rowOff>
    </xdr:from>
    <xdr:to>
      <xdr:col>2</xdr:col>
      <xdr:colOff>760481</xdr:colOff>
      <xdr:row>66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396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4301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60</xdr:row>
      <xdr:rowOff>133350</xdr:rowOff>
    </xdr:from>
    <xdr:to>
      <xdr:col>2</xdr:col>
      <xdr:colOff>865256</xdr:colOff>
      <xdr:row>66</xdr:row>
      <xdr:rowOff>110111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74445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68</xdr:row>
      <xdr:rowOff>14861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0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180975</xdr:rowOff>
    </xdr:from>
    <xdr:to>
      <xdr:col>2</xdr:col>
      <xdr:colOff>760481</xdr:colOff>
      <xdr:row>46</xdr:row>
      <xdr:rowOff>157736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553825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67710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180975</xdr:rowOff>
    </xdr:from>
    <xdr:to>
      <xdr:col>2</xdr:col>
      <xdr:colOff>760481</xdr:colOff>
      <xdr:row>73</xdr:row>
      <xdr:rowOff>157736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83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61</xdr:row>
      <xdr:rowOff>180975</xdr:rowOff>
    </xdr:from>
    <xdr:to>
      <xdr:col>2</xdr:col>
      <xdr:colOff>760481</xdr:colOff>
      <xdr:row>67</xdr:row>
      <xdr:rowOff>157736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11100"/>
          <a:ext cx="2551181" cy="11673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5</xdr:row>
      <xdr:rowOff>115335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0678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5</xdr:row>
      <xdr:rowOff>105061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05756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66</xdr:row>
      <xdr:rowOff>9525</xdr:rowOff>
    </xdr:from>
    <xdr:to>
      <xdr:col>2</xdr:col>
      <xdr:colOff>817631</xdr:colOff>
      <xdr:row>73</xdr:row>
      <xdr:rowOff>100586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773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143910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62</xdr:row>
      <xdr:rowOff>9525</xdr:rowOff>
    </xdr:from>
    <xdr:to>
      <xdr:col>2</xdr:col>
      <xdr:colOff>817631</xdr:colOff>
      <xdr:row>70</xdr:row>
      <xdr:rowOff>43436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3011150"/>
          <a:ext cx="2551181" cy="1605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6</xdr:row>
      <xdr:rowOff>96285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28691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64</xdr:row>
      <xdr:rowOff>171450</xdr:rowOff>
    </xdr:from>
    <xdr:to>
      <xdr:col>2</xdr:col>
      <xdr:colOff>903356</xdr:colOff>
      <xdr:row>74</xdr:row>
      <xdr:rowOff>291086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3001625"/>
          <a:ext cx="2551181" cy="20913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542925</xdr:colOff>
      <xdr:row>8</xdr:row>
      <xdr:rowOff>10560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3625" cy="17155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1384487</xdr:colOff>
      <xdr:row>6</xdr:row>
      <xdr:rowOff>133636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7937" cy="128616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70</xdr:row>
      <xdr:rowOff>171450</xdr:rowOff>
    </xdr:from>
    <xdr:to>
      <xdr:col>2</xdr:col>
      <xdr:colOff>295276</xdr:colOff>
      <xdr:row>80</xdr:row>
      <xdr:rowOff>256916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95AB41-7C14-4330-BB3A-94A789679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5992475"/>
          <a:ext cx="1943100" cy="20571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400049</xdr:colOff>
      <xdr:row>8</xdr:row>
      <xdr:rowOff>41051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8534EE-3C92-4109-8473-18CDCF980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0749" cy="215560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66</xdr:row>
      <xdr:rowOff>171450</xdr:rowOff>
    </xdr:from>
    <xdr:to>
      <xdr:col>2</xdr:col>
      <xdr:colOff>390525</xdr:colOff>
      <xdr:row>76</xdr:row>
      <xdr:rowOff>284016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D3BA846-0D69-43DF-82AF-764B01734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801975"/>
          <a:ext cx="2038350" cy="208424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67</xdr:row>
      <xdr:rowOff>19050</xdr:rowOff>
    </xdr:from>
    <xdr:to>
      <xdr:col>2</xdr:col>
      <xdr:colOff>323850</xdr:colOff>
      <xdr:row>75</xdr:row>
      <xdr:rowOff>85725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B5692EF-EE90-49E6-8777-D81355903D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5849600"/>
          <a:ext cx="2038350" cy="16478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2</xdr:col>
      <xdr:colOff>571499</xdr:colOff>
      <xdr:row>5</xdr:row>
      <xdr:rowOff>95250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9129ADF-A94B-4B2F-9439-D5B7FAC59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0"/>
          <a:ext cx="2285999" cy="1457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5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C8D6EE-AC17-4D39-B7BA-DBE7B257D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05727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56</xdr:row>
      <xdr:rowOff>171450</xdr:rowOff>
    </xdr:from>
    <xdr:to>
      <xdr:col>2</xdr:col>
      <xdr:colOff>903356</xdr:colOff>
      <xdr:row>73</xdr:row>
      <xdr:rowOff>110111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845A62-1B94-4A4C-9953-7E2455561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6563975"/>
          <a:ext cx="2551181" cy="342481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0</xdr:rowOff>
    </xdr:from>
    <xdr:to>
      <xdr:col>2</xdr:col>
      <xdr:colOff>114299</xdr:colOff>
      <xdr:row>5</xdr:row>
      <xdr:rowOff>98977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9DDF52C-4E8E-4FCE-8C9D-C4DFE44F0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1885949" cy="146105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49</xdr:row>
      <xdr:rowOff>171450</xdr:rowOff>
    </xdr:from>
    <xdr:to>
      <xdr:col>2</xdr:col>
      <xdr:colOff>590550</xdr:colOff>
      <xdr:row>59</xdr:row>
      <xdr:rowOff>322376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A2358A-77C8-4134-812B-7CFFD0BE1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6" y="14468475"/>
          <a:ext cx="2238374" cy="21226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</xdr:rowOff>
    </xdr:from>
    <xdr:to>
      <xdr:col>2</xdr:col>
      <xdr:colOff>228599</xdr:colOff>
      <xdr:row>5</xdr:row>
      <xdr:rowOff>93347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B055F53-7F4F-4A21-833B-77E05BA17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2019299" cy="14554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1304925</xdr:colOff>
      <xdr:row>6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3B6BD3E-2A5A-4E2B-98FD-9B1EABFE1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8375" cy="1285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51</xdr:row>
      <xdr:rowOff>30780</xdr:rowOff>
    </xdr:from>
    <xdr:to>
      <xdr:col>2</xdr:col>
      <xdr:colOff>361950</xdr:colOff>
      <xdr:row>59</xdr:row>
      <xdr:rowOff>111907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B33753-AE53-431F-AE36-EECCD4541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12432330"/>
          <a:ext cx="2057399" cy="166227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400049</xdr:colOff>
      <xdr:row>6</xdr:row>
      <xdr:rowOff>276225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CA92F9-4602-49C6-8727-B05083F3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90749" cy="1419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43858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>
        <v>36322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13</v>
      </c>
      <c r="C8" s="207" t="s">
        <v>14</v>
      </c>
      <c r="D8" s="209" t="s">
        <v>15</v>
      </c>
      <c r="E8" s="211">
        <v>43836</v>
      </c>
      <c r="F8" s="213">
        <v>38</v>
      </c>
      <c r="G8" s="214" t="s">
        <v>16</v>
      </c>
      <c r="H8" s="216">
        <v>2127.83</v>
      </c>
      <c r="I8" s="218">
        <v>71</v>
      </c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17</v>
      </c>
      <c r="C10" s="207" t="s">
        <v>18</v>
      </c>
      <c r="D10" s="209" t="s">
        <v>19</v>
      </c>
      <c r="E10" s="211">
        <v>43836</v>
      </c>
      <c r="F10" s="213">
        <v>37</v>
      </c>
      <c r="G10" s="214" t="s">
        <v>20</v>
      </c>
      <c r="H10" s="216">
        <v>987.73</v>
      </c>
      <c r="I10" s="218">
        <v>27</v>
      </c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 t="s">
        <v>21</v>
      </c>
      <c r="C12" s="207" t="s">
        <v>22</v>
      </c>
      <c r="D12" s="209" t="s">
        <v>23</v>
      </c>
      <c r="E12" s="211">
        <v>43839</v>
      </c>
      <c r="F12" s="213">
        <v>38</v>
      </c>
      <c r="G12" s="214" t="s">
        <v>16</v>
      </c>
      <c r="H12" s="216">
        <v>2127.83</v>
      </c>
      <c r="I12" s="218">
        <v>71</v>
      </c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"/>
      <c r="L13" s="1"/>
    </row>
    <row r="14" spans="1:12" x14ac:dyDescent="0.25">
      <c r="A14" s="205">
        <v>4</v>
      </c>
      <c r="B14" s="207" t="s">
        <v>24</v>
      </c>
      <c r="C14" s="207" t="s">
        <v>25</v>
      </c>
      <c r="D14" s="209" t="s">
        <v>26</v>
      </c>
      <c r="E14" s="211">
        <v>43839</v>
      </c>
      <c r="F14" s="213">
        <v>37</v>
      </c>
      <c r="G14" s="214" t="s">
        <v>20</v>
      </c>
      <c r="H14" s="216">
        <v>987.73</v>
      </c>
      <c r="I14" s="218">
        <v>27</v>
      </c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9"/>
    </row>
    <row r="16" spans="1:12" x14ac:dyDescent="0.25">
      <c r="A16" s="205">
        <v>5</v>
      </c>
      <c r="B16" s="207" t="s">
        <v>27</v>
      </c>
      <c r="C16" s="207" t="s">
        <v>28</v>
      </c>
      <c r="D16" s="209" t="s">
        <v>29</v>
      </c>
      <c r="E16" s="211">
        <v>43843</v>
      </c>
      <c r="F16" s="213">
        <v>38</v>
      </c>
      <c r="G16" s="214" t="s">
        <v>16</v>
      </c>
      <c r="H16" s="216">
        <v>2127.83</v>
      </c>
      <c r="I16" s="218">
        <v>71</v>
      </c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17"/>
      <c r="I17" s="219"/>
      <c r="J17" s="19"/>
      <c r="K17" s="19"/>
    </row>
    <row r="18" spans="1:11" ht="15" customHeight="1" x14ac:dyDescent="0.25">
      <c r="A18" s="205">
        <v>6</v>
      </c>
      <c r="B18" s="207" t="s">
        <v>30</v>
      </c>
      <c r="C18" s="207" t="s">
        <v>31</v>
      </c>
      <c r="D18" s="209" t="s">
        <v>32</v>
      </c>
      <c r="E18" s="211">
        <v>43843</v>
      </c>
      <c r="F18" s="213">
        <v>37</v>
      </c>
      <c r="G18" s="214" t="s">
        <v>20</v>
      </c>
      <c r="H18" s="216">
        <v>987.73</v>
      </c>
      <c r="I18" s="218">
        <v>27</v>
      </c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1" x14ac:dyDescent="0.25">
      <c r="A20" s="205">
        <v>7</v>
      </c>
      <c r="B20" s="207" t="s">
        <v>33</v>
      </c>
      <c r="C20" s="207" t="s">
        <v>34</v>
      </c>
      <c r="D20" s="209" t="s">
        <v>35</v>
      </c>
      <c r="E20" s="211">
        <v>43843</v>
      </c>
      <c r="F20" s="213">
        <v>37</v>
      </c>
      <c r="G20" s="214" t="s">
        <v>20</v>
      </c>
      <c r="H20" s="216">
        <v>987.73</v>
      </c>
      <c r="I20" s="218">
        <v>27</v>
      </c>
      <c r="J20" s="19"/>
      <c r="K20" s="19"/>
    </row>
    <row r="21" spans="1:11" x14ac:dyDescent="0.25">
      <c r="A21" s="206"/>
      <c r="B21" s="208"/>
      <c r="C21" s="208"/>
      <c r="D21" s="210"/>
      <c r="E21" s="212"/>
      <c r="F21" s="213"/>
      <c r="G21" s="215"/>
      <c r="H21" s="217"/>
      <c r="I21" s="219"/>
      <c r="J21" s="19"/>
      <c r="K21" s="19"/>
    </row>
    <row r="22" spans="1:11" x14ac:dyDescent="0.25">
      <c r="A22" s="205">
        <v>8</v>
      </c>
      <c r="B22" s="207" t="s">
        <v>36</v>
      </c>
      <c r="C22" s="207" t="s">
        <v>37</v>
      </c>
      <c r="D22" s="209" t="s">
        <v>38</v>
      </c>
      <c r="E22" s="211">
        <v>43844</v>
      </c>
      <c r="F22" s="213">
        <v>39</v>
      </c>
      <c r="G22" s="214" t="s">
        <v>39</v>
      </c>
      <c r="H22" s="216">
        <v>2216.35</v>
      </c>
      <c r="I22" s="218">
        <v>71</v>
      </c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17"/>
      <c r="I23" s="219"/>
      <c r="J23" s="19"/>
      <c r="K23" s="19"/>
    </row>
    <row r="24" spans="1:11" ht="15" customHeight="1" x14ac:dyDescent="0.25">
      <c r="A24" s="205">
        <v>9</v>
      </c>
      <c r="B24" s="207" t="s">
        <v>40</v>
      </c>
      <c r="C24" s="207" t="s">
        <v>22</v>
      </c>
      <c r="D24" s="209" t="s">
        <v>41</v>
      </c>
      <c r="E24" s="211">
        <v>43844</v>
      </c>
      <c r="F24" s="213">
        <v>38</v>
      </c>
      <c r="G24" s="214" t="s">
        <v>16</v>
      </c>
      <c r="H24" s="216">
        <v>2127.83</v>
      </c>
      <c r="I24" s="218">
        <v>71</v>
      </c>
      <c r="J24" s="19"/>
      <c r="K24" s="19"/>
    </row>
    <row r="25" spans="1:11" x14ac:dyDescent="0.25">
      <c r="A25" s="206"/>
      <c r="B25" s="208"/>
      <c r="C25" s="208"/>
      <c r="D25" s="210"/>
      <c r="E25" s="212"/>
      <c r="F25" s="213"/>
      <c r="G25" s="215"/>
      <c r="H25" s="217"/>
      <c r="I25" s="219"/>
      <c r="J25" s="19"/>
      <c r="K25" s="19"/>
    </row>
    <row r="26" spans="1:11" x14ac:dyDescent="0.25">
      <c r="A26" s="205">
        <v>10</v>
      </c>
      <c r="B26" s="207" t="s">
        <v>42</v>
      </c>
      <c r="C26" s="207" t="s">
        <v>37</v>
      </c>
      <c r="D26" s="209" t="s">
        <v>43</v>
      </c>
      <c r="E26" s="211">
        <v>43845</v>
      </c>
      <c r="F26" s="213">
        <v>39</v>
      </c>
      <c r="G26" s="214" t="s">
        <v>39</v>
      </c>
      <c r="H26" s="216">
        <v>2216.35</v>
      </c>
      <c r="I26" s="218">
        <v>71</v>
      </c>
      <c r="J26" s="19"/>
      <c r="K26" s="19"/>
    </row>
    <row r="27" spans="1:11" x14ac:dyDescent="0.25">
      <c r="A27" s="206"/>
      <c r="B27" s="208"/>
      <c r="C27" s="208"/>
      <c r="D27" s="210"/>
      <c r="E27" s="212"/>
      <c r="F27" s="213"/>
      <c r="G27" s="215"/>
      <c r="H27" s="217"/>
      <c r="I27" s="219"/>
      <c r="J27" s="19"/>
      <c r="K27" s="19"/>
    </row>
    <row r="28" spans="1:11" x14ac:dyDescent="0.25">
      <c r="A28" s="205">
        <v>11</v>
      </c>
      <c r="B28" s="207"/>
      <c r="C28" s="207"/>
      <c r="D28" s="209"/>
      <c r="E28" s="211"/>
      <c r="F28" s="213"/>
      <c r="G28" s="215"/>
      <c r="H28" s="220">
        <v>0</v>
      </c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3"/>
      <c r="G29" s="215"/>
      <c r="H29" s="220"/>
      <c r="I29" s="219"/>
      <c r="J29" s="19"/>
      <c r="K29" s="20"/>
    </row>
    <row r="30" spans="1:11" x14ac:dyDescent="0.25">
      <c r="A30" s="205">
        <v>12</v>
      </c>
      <c r="B30" s="207"/>
      <c r="C30" s="207"/>
      <c r="D30" s="209"/>
      <c r="E30" s="211"/>
      <c r="F30" s="221"/>
      <c r="G30" s="222"/>
      <c r="H30" s="220">
        <v>0</v>
      </c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7"/>
      <c r="G31" s="223"/>
      <c r="H31" s="220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21"/>
      <c r="G32" s="222"/>
      <c r="H32" s="220">
        <v>0</v>
      </c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7"/>
      <c r="G33" s="223"/>
      <c r="H33" s="220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26"/>
      <c r="G34" s="214"/>
      <c r="H34" s="220">
        <v>0</v>
      </c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26"/>
      <c r="G35" s="215"/>
      <c r="H35" s="220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6"/>
      <c r="G40" s="214"/>
      <c r="H40" s="220">
        <v>0</v>
      </c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6"/>
      <c r="G41" s="215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28"/>
      <c r="G50" s="229"/>
      <c r="H50" s="220">
        <v>0</v>
      </c>
      <c r="I50" s="213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28"/>
      <c r="G51" s="229"/>
      <c r="H51" s="220"/>
      <c r="I51" s="213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16894.939999999999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29">
        <v>1</v>
      </c>
      <c r="B55" s="30"/>
      <c r="C55" s="31"/>
      <c r="D55" s="32"/>
      <c r="E55" s="33"/>
      <c r="F55" s="34"/>
      <c r="G55" s="35"/>
      <c r="H55" s="36"/>
      <c r="I55" s="37"/>
      <c r="J55" s="1"/>
      <c r="K55" s="1"/>
      <c r="L55" s="1"/>
    </row>
    <row r="56" spans="1:12" x14ac:dyDescent="0.25">
      <c r="A56" s="29">
        <v>2</v>
      </c>
      <c r="B56" s="30"/>
      <c r="C56" s="31"/>
      <c r="D56" s="32"/>
      <c r="E56" s="33"/>
      <c r="F56" s="38"/>
      <c r="G56" s="39"/>
      <c r="H56" s="40">
        <v>0</v>
      </c>
      <c r="I56" s="1"/>
      <c r="J56" s="1"/>
      <c r="K56" s="1"/>
      <c r="L56" s="1"/>
    </row>
    <row r="57" spans="1:12" x14ac:dyDescent="0.25">
      <c r="A57" s="29">
        <v>3</v>
      </c>
      <c r="B57" s="30"/>
      <c r="C57" s="31"/>
      <c r="D57" s="32"/>
      <c r="E57" s="33"/>
      <c r="F57" s="38"/>
      <c r="G57" s="39"/>
      <c r="H57" s="40">
        <v>0</v>
      </c>
      <c r="I57" s="1"/>
      <c r="J57" s="1"/>
      <c r="K57" s="1"/>
      <c r="L57" s="1"/>
    </row>
    <row r="58" spans="1:12" x14ac:dyDescent="0.25">
      <c r="A58" s="29">
        <v>4</v>
      </c>
      <c r="B58" s="30"/>
      <c r="C58" s="31"/>
      <c r="D58" s="32"/>
      <c r="E58" s="33"/>
      <c r="F58" s="38"/>
      <c r="G58" s="39"/>
      <c r="H58" s="4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16894.939999999999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1" t="s">
        <v>0</v>
      </c>
      <c r="B63" s="201"/>
      <c r="C63" s="201"/>
      <c r="D63" s="201"/>
      <c r="E63" s="201"/>
      <c r="F63" s="201"/>
      <c r="G63" s="201"/>
      <c r="H63" s="201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2" t="s">
        <v>1</v>
      </c>
      <c r="F65" s="202"/>
      <c r="G65" s="8">
        <f>G3</f>
        <v>43858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3" t="s">
        <v>2</v>
      </c>
      <c r="F66" s="203"/>
      <c r="G66" s="9">
        <f>G4</f>
        <v>36322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4" t="s">
        <v>47</v>
      </c>
      <c r="C68" s="204"/>
      <c r="D68" s="204"/>
      <c r="E68" s="204"/>
      <c r="F68" s="204"/>
      <c r="G68" s="204"/>
      <c r="H68" s="204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05">
        <v>1</v>
      </c>
      <c r="B70" s="207" t="s">
        <v>48</v>
      </c>
      <c r="C70" s="207" t="s">
        <v>49</v>
      </c>
      <c r="D70" s="209" t="s">
        <v>50</v>
      </c>
      <c r="E70" s="211">
        <v>43830</v>
      </c>
      <c r="F70" s="226">
        <v>14</v>
      </c>
      <c r="G70" s="214" t="s">
        <v>51</v>
      </c>
      <c r="H70" s="231">
        <v>1649.38</v>
      </c>
      <c r="I70" s="218">
        <v>69</v>
      </c>
      <c r="J70" s="232"/>
      <c r="K70" s="19"/>
      <c r="L70" s="19"/>
    </row>
    <row r="71" spans="1:12" x14ac:dyDescent="0.25">
      <c r="A71" s="206"/>
      <c r="B71" s="208"/>
      <c r="C71" s="208"/>
      <c r="D71" s="210"/>
      <c r="E71" s="212"/>
      <c r="F71" s="226"/>
      <c r="G71" s="215"/>
      <c r="H71" s="226"/>
      <c r="I71" s="219"/>
      <c r="J71" s="232"/>
      <c r="K71" s="19"/>
      <c r="L71" s="19"/>
    </row>
    <row r="72" spans="1:12" x14ac:dyDescent="0.25">
      <c r="A72" s="205">
        <v>2</v>
      </c>
      <c r="B72" s="207" t="s">
        <v>52</v>
      </c>
      <c r="C72" s="207" t="s">
        <v>53</v>
      </c>
      <c r="D72" s="209" t="s">
        <v>54</v>
      </c>
      <c r="E72" s="211">
        <v>43830</v>
      </c>
      <c r="F72" s="226">
        <v>2</v>
      </c>
      <c r="G72" s="214" t="s">
        <v>55</v>
      </c>
      <c r="H72" s="231">
        <v>690.79</v>
      </c>
      <c r="I72" s="218">
        <v>71</v>
      </c>
      <c r="J72" s="233"/>
      <c r="K72" s="19"/>
      <c r="L72" s="19"/>
    </row>
    <row r="73" spans="1:12" x14ac:dyDescent="0.25">
      <c r="A73" s="206"/>
      <c r="B73" s="208"/>
      <c r="C73" s="208"/>
      <c r="D73" s="210"/>
      <c r="E73" s="212"/>
      <c r="F73" s="226"/>
      <c r="G73" s="215"/>
      <c r="H73" s="226"/>
      <c r="I73" s="219"/>
      <c r="J73" s="233"/>
      <c r="K73" s="19"/>
      <c r="L73" s="19"/>
    </row>
    <row r="74" spans="1:12" x14ac:dyDescent="0.25">
      <c r="A74" s="205">
        <v>3</v>
      </c>
      <c r="B74" s="207" t="s">
        <v>56</v>
      </c>
      <c r="C74" s="207" t="s">
        <v>57</v>
      </c>
      <c r="D74" s="209" t="s">
        <v>58</v>
      </c>
      <c r="E74" s="211">
        <v>43832</v>
      </c>
      <c r="F74" s="226">
        <v>5</v>
      </c>
      <c r="G74" s="214" t="s">
        <v>59</v>
      </c>
      <c r="H74" s="231">
        <v>1596.91</v>
      </c>
      <c r="I74" s="218">
        <v>70</v>
      </c>
      <c r="J74" s="19"/>
      <c r="K74" s="19"/>
      <c r="L74" s="19"/>
    </row>
    <row r="75" spans="1:12" x14ac:dyDescent="0.25">
      <c r="A75" s="206"/>
      <c r="B75" s="208"/>
      <c r="C75" s="208"/>
      <c r="D75" s="210"/>
      <c r="E75" s="212"/>
      <c r="F75" s="226"/>
      <c r="G75" s="215"/>
      <c r="H75" s="226"/>
      <c r="I75" s="219"/>
      <c r="J75" s="19"/>
      <c r="K75" s="19"/>
      <c r="L75" s="19"/>
    </row>
    <row r="76" spans="1:12" ht="15" customHeight="1" x14ac:dyDescent="0.25">
      <c r="A76" s="205">
        <v>4</v>
      </c>
      <c r="B76" s="207" t="s">
        <v>60</v>
      </c>
      <c r="C76" s="207" t="s">
        <v>61</v>
      </c>
      <c r="D76" s="209" t="s">
        <v>62</v>
      </c>
      <c r="E76" s="211">
        <v>43839</v>
      </c>
      <c r="F76" s="226">
        <v>2</v>
      </c>
      <c r="G76" s="214" t="s">
        <v>63</v>
      </c>
      <c r="H76" s="231">
        <v>690.79</v>
      </c>
      <c r="I76" s="218">
        <v>71</v>
      </c>
      <c r="J76" s="232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J77" s="232"/>
      <c r="K77" s="19"/>
      <c r="L77" s="19"/>
    </row>
    <row r="78" spans="1:12" x14ac:dyDescent="0.25">
      <c r="A78" s="205">
        <v>5</v>
      </c>
      <c r="B78" s="207" t="s">
        <v>64</v>
      </c>
      <c r="C78" s="207" t="s">
        <v>65</v>
      </c>
      <c r="D78" s="209" t="s">
        <v>66</v>
      </c>
      <c r="E78" s="211">
        <v>43839</v>
      </c>
      <c r="F78" s="226">
        <v>1</v>
      </c>
      <c r="G78" s="214" t="s">
        <v>67</v>
      </c>
      <c r="H78" s="231">
        <v>605.46</v>
      </c>
      <c r="I78" s="218">
        <v>27</v>
      </c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K79" s="19"/>
      <c r="L79" s="19"/>
    </row>
    <row r="80" spans="1:12" x14ac:dyDescent="0.25">
      <c r="A80" s="205">
        <v>6</v>
      </c>
      <c r="B80" s="207" t="s">
        <v>68</v>
      </c>
      <c r="C80" s="207" t="s">
        <v>69</v>
      </c>
      <c r="D80" s="209" t="s">
        <v>70</v>
      </c>
      <c r="E80" s="211">
        <v>43839</v>
      </c>
      <c r="F80" s="226">
        <v>1</v>
      </c>
      <c r="G80" s="214" t="s">
        <v>67</v>
      </c>
      <c r="H80" s="231">
        <v>605.46</v>
      </c>
      <c r="I80" s="218">
        <v>27</v>
      </c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26"/>
      <c r="G81" s="215"/>
      <c r="H81" s="226"/>
      <c r="I81" s="219"/>
      <c r="J81" s="19"/>
      <c r="K81" s="19"/>
      <c r="L81" s="19"/>
    </row>
    <row r="82" spans="1:12" x14ac:dyDescent="0.25">
      <c r="A82" s="205">
        <v>7</v>
      </c>
      <c r="B82" s="207" t="s">
        <v>71</v>
      </c>
      <c r="C82" s="207" t="s">
        <v>22</v>
      </c>
      <c r="D82" s="209" t="s">
        <v>72</v>
      </c>
      <c r="E82" s="211">
        <v>43844</v>
      </c>
      <c r="F82" s="226">
        <v>2</v>
      </c>
      <c r="G82" s="214" t="s">
        <v>63</v>
      </c>
      <c r="H82" s="231">
        <v>690.79</v>
      </c>
      <c r="I82" s="218">
        <v>71</v>
      </c>
      <c r="J82" s="19"/>
      <c r="K82" s="19"/>
      <c r="L82" s="19"/>
    </row>
    <row r="83" spans="1:12" x14ac:dyDescent="0.25">
      <c r="A83" s="206"/>
      <c r="B83" s="208"/>
      <c r="C83" s="208"/>
      <c r="D83" s="210"/>
      <c r="E83" s="212"/>
      <c r="F83" s="226"/>
      <c r="G83" s="215"/>
      <c r="H83" s="226"/>
      <c r="I83" s="219"/>
      <c r="J83" s="19"/>
      <c r="K83" s="19"/>
      <c r="L83" s="19"/>
    </row>
    <row r="84" spans="1:12" x14ac:dyDescent="0.25">
      <c r="A84" s="205">
        <v>8</v>
      </c>
      <c r="B84" s="207" t="s">
        <v>73</v>
      </c>
      <c r="C84" s="207" t="s">
        <v>74</v>
      </c>
      <c r="D84" s="209" t="s">
        <v>75</v>
      </c>
      <c r="E84" s="211">
        <v>43844</v>
      </c>
      <c r="F84" s="226">
        <v>1</v>
      </c>
      <c r="G84" s="214" t="s">
        <v>67</v>
      </c>
      <c r="H84" s="231">
        <v>605.46</v>
      </c>
      <c r="I84" s="218">
        <v>27</v>
      </c>
      <c r="J84" s="19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6"/>
      <c r="I85" s="219"/>
      <c r="J85" s="19"/>
      <c r="K85" s="19"/>
      <c r="L85" s="19"/>
    </row>
    <row r="86" spans="1:12" x14ac:dyDescent="0.25">
      <c r="A86" s="205">
        <v>9</v>
      </c>
      <c r="B86" s="207"/>
      <c r="C86" s="207"/>
      <c r="D86" s="209"/>
      <c r="E86" s="211"/>
      <c r="F86" s="226"/>
      <c r="G86" s="214"/>
      <c r="H86" s="220">
        <v>0</v>
      </c>
      <c r="I86" s="227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0"/>
      <c r="I87" s="213"/>
      <c r="J87" s="19"/>
      <c r="K87" s="19"/>
      <c r="L87" s="19"/>
    </row>
    <row r="88" spans="1:12" x14ac:dyDescent="0.25">
      <c r="A88" s="205">
        <v>10</v>
      </c>
      <c r="B88" s="207"/>
      <c r="C88" s="207"/>
      <c r="D88" s="209"/>
      <c r="E88" s="211"/>
      <c r="F88" s="226"/>
      <c r="G88" s="214"/>
      <c r="H88" s="220">
        <v>0</v>
      </c>
      <c r="I88" s="213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0"/>
      <c r="I89" s="213"/>
      <c r="J89" s="19"/>
      <c r="K89" s="19"/>
      <c r="L89" s="19"/>
    </row>
    <row r="90" spans="1:12" x14ac:dyDescent="0.25">
      <c r="A90" s="205">
        <v>11</v>
      </c>
      <c r="B90" s="207"/>
      <c r="C90" s="207"/>
      <c r="D90" s="209"/>
      <c r="E90" s="211"/>
      <c r="F90" s="226"/>
      <c r="G90" s="214"/>
      <c r="H90" s="220">
        <v>0</v>
      </c>
      <c r="I90" s="213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3"/>
      <c r="J91" s="19"/>
      <c r="K91" s="19"/>
      <c r="L91" s="19"/>
    </row>
    <row r="92" spans="1:12" x14ac:dyDescent="0.25">
      <c r="A92" s="205">
        <v>12</v>
      </c>
      <c r="B92" s="207"/>
      <c r="C92" s="207"/>
      <c r="D92" s="209"/>
      <c r="E92" s="211"/>
      <c r="F92" s="226"/>
      <c r="G92" s="214"/>
      <c r="H92" s="220">
        <v>0</v>
      </c>
      <c r="I92" s="213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19"/>
      <c r="L93" s="19"/>
    </row>
    <row r="94" spans="1:12" x14ac:dyDescent="0.25">
      <c r="A94" s="205">
        <v>13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9"/>
      <c r="L94" s="19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20"/>
      <c r="L95" s="20"/>
    </row>
    <row r="96" spans="1:12" x14ac:dyDescent="0.25">
      <c r="A96" s="205">
        <v>14</v>
      </c>
      <c r="B96" s="211"/>
      <c r="C96" s="207"/>
      <c r="D96" s="209"/>
      <c r="E96" s="211"/>
      <c r="F96" s="226"/>
      <c r="G96" s="214"/>
      <c r="H96" s="220">
        <v>0</v>
      </c>
      <c r="I96" s="213"/>
      <c r="J96" s="19"/>
      <c r="K96" s="1"/>
      <c r="L96" s="1"/>
    </row>
    <row r="97" spans="1:12" x14ac:dyDescent="0.25">
      <c r="A97" s="206"/>
      <c r="B97" s="212"/>
      <c r="C97" s="208"/>
      <c r="D97" s="210"/>
      <c r="E97" s="212"/>
      <c r="F97" s="226"/>
      <c r="G97" s="215"/>
      <c r="H97" s="220"/>
      <c r="I97" s="213"/>
      <c r="J97" s="19"/>
      <c r="K97" s="1"/>
      <c r="L97" s="1"/>
    </row>
    <row r="98" spans="1:12" x14ac:dyDescent="0.25">
      <c r="A98" s="205">
        <v>15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"/>
      <c r="L98" s="1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"/>
      <c r="L99" s="1"/>
    </row>
    <row r="100" spans="1:12" x14ac:dyDescent="0.25">
      <c r="A100" s="205">
        <v>16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19"/>
      <c r="L101" s="19"/>
    </row>
    <row r="102" spans="1:12" x14ac:dyDescent="0.25">
      <c r="A102" s="205">
        <v>17</v>
      </c>
      <c r="B102" s="207"/>
      <c r="C102" s="207"/>
      <c r="D102" s="209"/>
      <c r="E102" s="211"/>
      <c r="F102" s="226"/>
      <c r="G102" s="214"/>
      <c r="H102" s="220">
        <v>0</v>
      </c>
      <c r="I102" s="213"/>
      <c r="J102" s="19"/>
      <c r="K102" s="19"/>
      <c r="L102" s="19"/>
    </row>
    <row r="103" spans="1:12" x14ac:dyDescent="0.25">
      <c r="A103" s="206"/>
      <c r="B103" s="208"/>
      <c r="C103" s="208"/>
      <c r="D103" s="210"/>
      <c r="E103" s="212"/>
      <c r="F103" s="226"/>
      <c r="G103" s="215"/>
      <c r="H103" s="220"/>
      <c r="I103" s="213"/>
      <c r="J103" s="19"/>
      <c r="K103" s="19"/>
      <c r="L103" s="19"/>
    </row>
    <row r="104" spans="1:12" x14ac:dyDescent="0.25">
      <c r="A104" s="205">
        <v>18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9"/>
      <c r="L104" s="19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9"/>
      <c r="L105" s="19"/>
    </row>
    <row r="106" spans="1:12" x14ac:dyDescent="0.25">
      <c r="A106" s="205">
        <v>19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20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21</v>
      </c>
      <c r="B110" s="211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22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23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x14ac:dyDescent="0.25">
      <c r="A116" s="205">
        <v>24</v>
      </c>
      <c r="B116" s="207"/>
      <c r="C116" s="207"/>
      <c r="D116" s="209"/>
      <c r="E116" s="211"/>
      <c r="F116" s="226"/>
      <c r="G116" s="214"/>
      <c r="H116" s="220">
        <v>0</v>
      </c>
      <c r="I116" s="213"/>
      <c r="J116" s="19"/>
      <c r="K116" s="19"/>
      <c r="L116" s="19"/>
    </row>
    <row r="117" spans="1:12" x14ac:dyDescent="0.25">
      <c r="A117" s="206"/>
      <c r="B117" s="208"/>
      <c r="C117" s="208"/>
      <c r="D117" s="210"/>
      <c r="E117" s="212"/>
      <c r="F117" s="226"/>
      <c r="G117" s="215"/>
      <c r="H117" s="220"/>
      <c r="I117" s="213"/>
      <c r="J117" s="19"/>
      <c r="K117" s="19"/>
      <c r="L117" s="19"/>
    </row>
    <row r="118" spans="1:12" x14ac:dyDescent="0.25">
      <c r="A118" s="205">
        <v>25</v>
      </c>
      <c r="B118" s="207"/>
      <c r="C118" s="207"/>
      <c r="D118" s="209"/>
      <c r="E118" s="211"/>
      <c r="F118" s="226"/>
      <c r="G118" s="214"/>
      <c r="H118" s="220">
        <v>0</v>
      </c>
      <c r="I118" s="1"/>
      <c r="J118" s="19"/>
      <c r="K118" s="1"/>
      <c r="L118" s="1"/>
    </row>
    <row r="119" spans="1:12" x14ac:dyDescent="0.25">
      <c r="A119" s="206"/>
      <c r="B119" s="208"/>
      <c r="C119" s="208"/>
      <c r="D119" s="210"/>
      <c r="E119" s="212"/>
      <c r="F119" s="226"/>
      <c r="G119" s="215"/>
      <c r="H119" s="220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7135.04</v>
      </c>
      <c r="I120" s="1"/>
      <c r="J120" s="19"/>
      <c r="K120" s="1"/>
      <c r="L120" s="1"/>
    </row>
    <row r="121" spans="1:12" x14ac:dyDescent="0.25">
      <c r="A121" s="230" t="s">
        <v>44</v>
      </c>
      <c r="B121" s="230"/>
      <c r="C121" s="230"/>
      <c r="D121" s="230"/>
      <c r="E121" s="230"/>
      <c r="F121" s="230"/>
      <c r="G121" s="230"/>
      <c r="H121" s="23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29">
        <v>1</v>
      </c>
      <c r="B123" s="30" t="s">
        <v>76</v>
      </c>
      <c r="C123" s="31" t="s">
        <v>65</v>
      </c>
      <c r="D123" s="32" t="s">
        <v>66</v>
      </c>
      <c r="E123" s="33">
        <v>43839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29">
        <v>2</v>
      </c>
      <c r="B124" s="30" t="s">
        <v>73</v>
      </c>
      <c r="C124" s="31" t="s">
        <v>74</v>
      </c>
      <c r="D124" s="32" t="s">
        <v>75</v>
      </c>
      <c r="E124" s="33">
        <v>43844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29">
        <v>3</v>
      </c>
      <c r="B125" s="30"/>
      <c r="C125" s="31"/>
      <c r="D125" s="32"/>
      <c r="E125" s="33"/>
      <c r="F125" s="34"/>
      <c r="G125" s="35"/>
      <c r="H125" s="40">
        <v>0</v>
      </c>
      <c r="I125" s="1"/>
      <c r="J125" s="1"/>
      <c r="K125" s="1"/>
      <c r="L125" s="1"/>
    </row>
    <row r="126" spans="1:12" x14ac:dyDescent="0.25">
      <c r="A126" s="29">
        <v>4</v>
      </c>
      <c r="B126" s="30"/>
      <c r="C126" s="31"/>
      <c r="D126" s="32"/>
      <c r="E126" s="33"/>
      <c r="F126" s="38"/>
      <c r="G126" s="39"/>
      <c r="H126" s="4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52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7187.04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24081.98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5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43867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>
        <v>36423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80</v>
      </c>
      <c r="C8" s="207" t="s">
        <v>81</v>
      </c>
      <c r="D8" s="209" t="s">
        <v>82</v>
      </c>
      <c r="E8" s="211">
        <v>43850</v>
      </c>
      <c r="F8" s="213">
        <v>48</v>
      </c>
      <c r="G8" s="215" t="s">
        <v>83</v>
      </c>
      <c r="H8" s="216">
        <v>4212.72</v>
      </c>
      <c r="I8" s="218">
        <v>69</v>
      </c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x14ac:dyDescent="0.25">
      <c r="A10" s="205">
        <v>2</v>
      </c>
      <c r="B10" s="207" t="s">
        <v>84</v>
      </c>
      <c r="C10" s="207" t="s">
        <v>85</v>
      </c>
      <c r="D10" s="209" t="s">
        <v>86</v>
      </c>
      <c r="E10" s="211">
        <v>43850</v>
      </c>
      <c r="F10" s="213">
        <v>41</v>
      </c>
      <c r="G10" s="214" t="s">
        <v>87</v>
      </c>
      <c r="H10" s="216">
        <v>3543.6</v>
      </c>
      <c r="I10" s="218">
        <v>73</v>
      </c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 t="s">
        <v>88</v>
      </c>
      <c r="C12" s="207" t="s">
        <v>89</v>
      </c>
      <c r="D12" s="209" t="s">
        <v>90</v>
      </c>
      <c r="E12" s="211">
        <v>43850</v>
      </c>
      <c r="F12" s="213">
        <v>37</v>
      </c>
      <c r="G12" s="214" t="s">
        <v>20</v>
      </c>
      <c r="H12" s="216">
        <v>987.73</v>
      </c>
      <c r="I12" s="218">
        <v>27</v>
      </c>
      <c r="J12" s="19"/>
      <c r="K12" s="19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9"/>
    </row>
    <row r="14" spans="1:12" x14ac:dyDescent="0.25">
      <c r="A14" s="205">
        <v>4</v>
      </c>
      <c r="B14" s="207" t="s">
        <v>91</v>
      </c>
      <c r="C14" s="207" t="s">
        <v>92</v>
      </c>
      <c r="D14" s="209" t="s">
        <v>93</v>
      </c>
      <c r="E14" s="211">
        <v>43850</v>
      </c>
      <c r="F14" s="213">
        <v>37</v>
      </c>
      <c r="G14" s="214" t="s">
        <v>20</v>
      </c>
      <c r="H14" s="216">
        <v>987.73</v>
      </c>
      <c r="I14" s="218">
        <v>27</v>
      </c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9"/>
    </row>
    <row r="16" spans="1:12" ht="15" customHeight="1" x14ac:dyDescent="0.25">
      <c r="A16" s="205">
        <v>5</v>
      </c>
      <c r="B16" s="207" t="s">
        <v>94</v>
      </c>
      <c r="C16" s="207" t="s">
        <v>95</v>
      </c>
      <c r="D16" s="209" t="s">
        <v>96</v>
      </c>
      <c r="E16" s="211">
        <v>43851</v>
      </c>
      <c r="F16" s="213">
        <v>37</v>
      </c>
      <c r="G16" s="214" t="s">
        <v>20</v>
      </c>
      <c r="H16" s="216">
        <v>987.73</v>
      </c>
      <c r="I16" s="218">
        <v>27</v>
      </c>
      <c r="J16" s="19"/>
      <c r="K16" s="19"/>
    </row>
    <row r="17" spans="1:12" x14ac:dyDescent="0.25">
      <c r="A17" s="206"/>
      <c r="B17" s="208"/>
      <c r="C17" s="208"/>
      <c r="D17" s="210"/>
      <c r="E17" s="212"/>
      <c r="F17" s="213"/>
      <c r="G17" s="215"/>
      <c r="H17" s="217"/>
      <c r="I17" s="219"/>
      <c r="J17" s="19"/>
      <c r="K17" s="19"/>
    </row>
    <row r="18" spans="1:12" x14ac:dyDescent="0.25">
      <c r="A18" s="205">
        <v>6</v>
      </c>
      <c r="B18" s="207" t="s">
        <v>97</v>
      </c>
      <c r="C18" s="207" t="s">
        <v>98</v>
      </c>
      <c r="D18" s="209" t="s">
        <v>99</v>
      </c>
      <c r="E18" s="211">
        <v>43858</v>
      </c>
      <c r="F18" s="213">
        <v>38</v>
      </c>
      <c r="G18" s="214" t="s">
        <v>16</v>
      </c>
      <c r="H18" s="216">
        <v>2127.83</v>
      </c>
      <c r="I18" s="218">
        <v>71</v>
      </c>
      <c r="J18" s="19"/>
      <c r="K18" s="19"/>
    </row>
    <row r="19" spans="1:12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2" x14ac:dyDescent="0.25">
      <c r="A20" s="205">
        <v>7</v>
      </c>
      <c r="B20" s="207"/>
      <c r="C20" s="207"/>
      <c r="D20" s="209"/>
      <c r="E20" s="211"/>
      <c r="F20" s="213"/>
      <c r="G20" s="214"/>
      <c r="H20" s="220">
        <v>0</v>
      </c>
      <c r="I20" s="218"/>
      <c r="J20" s="19"/>
      <c r="K20" s="19"/>
    </row>
    <row r="21" spans="1:12" x14ac:dyDescent="0.25">
      <c r="A21" s="206"/>
      <c r="B21" s="208"/>
      <c r="C21" s="208"/>
      <c r="D21" s="210"/>
      <c r="E21" s="212"/>
      <c r="F21" s="213"/>
      <c r="G21" s="215"/>
      <c r="H21" s="220"/>
      <c r="I21" s="219"/>
      <c r="J21" s="19"/>
      <c r="K21" s="19"/>
    </row>
    <row r="22" spans="1:12" ht="15" customHeight="1" x14ac:dyDescent="0.25">
      <c r="A22" s="205">
        <v>8</v>
      </c>
      <c r="B22" s="207"/>
      <c r="C22" s="207"/>
      <c r="D22" s="209"/>
      <c r="E22" s="211"/>
      <c r="F22" s="213"/>
      <c r="G22" s="214"/>
      <c r="H22" s="220">
        <v>0</v>
      </c>
      <c r="I22" s="218"/>
      <c r="J22" s="19"/>
      <c r="K22" s="19"/>
    </row>
    <row r="23" spans="1:12" x14ac:dyDescent="0.25">
      <c r="A23" s="206"/>
      <c r="B23" s="208"/>
      <c r="C23" s="208"/>
      <c r="D23" s="210"/>
      <c r="E23" s="212"/>
      <c r="F23" s="213"/>
      <c r="G23" s="215"/>
      <c r="H23" s="220"/>
      <c r="I23" s="219"/>
      <c r="J23" s="19"/>
      <c r="K23" s="19"/>
    </row>
    <row r="24" spans="1:12" x14ac:dyDescent="0.25">
      <c r="A24" s="205">
        <v>9</v>
      </c>
      <c r="B24" s="207"/>
      <c r="C24" s="207"/>
      <c r="D24" s="209"/>
      <c r="E24" s="211"/>
      <c r="F24" s="213"/>
      <c r="G24" s="214"/>
      <c r="H24" s="220">
        <v>0</v>
      </c>
      <c r="I24" s="218"/>
      <c r="J24" s="19"/>
      <c r="K24" s="19"/>
    </row>
    <row r="25" spans="1:12" x14ac:dyDescent="0.25">
      <c r="A25" s="206"/>
      <c r="B25" s="208"/>
      <c r="C25" s="208"/>
      <c r="D25" s="210"/>
      <c r="E25" s="212"/>
      <c r="F25" s="213"/>
      <c r="G25" s="215"/>
      <c r="H25" s="220"/>
      <c r="I25" s="219"/>
      <c r="J25" s="19"/>
      <c r="K25" s="19"/>
    </row>
    <row r="26" spans="1:12" x14ac:dyDescent="0.25">
      <c r="A26" s="205">
        <v>10</v>
      </c>
      <c r="B26" s="207"/>
      <c r="C26" s="207"/>
      <c r="D26" s="209"/>
      <c r="E26" s="211"/>
      <c r="F26" s="213"/>
      <c r="G26" s="214"/>
      <c r="H26" s="220">
        <v>0</v>
      </c>
      <c r="I26" s="218"/>
      <c r="J26" s="19"/>
      <c r="K26" s="19"/>
    </row>
    <row r="27" spans="1:12" x14ac:dyDescent="0.25">
      <c r="A27" s="206"/>
      <c r="B27" s="208"/>
      <c r="C27" s="208"/>
      <c r="D27" s="210"/>
      <c r="E27" s="212"/>
      <c r="F27" s="213"/>
      <c r="G27" s="215"/>
      <c r="H27" s="220"/>
      <c r="I27" s="219"/>
      <c r="J27" s="19"/>
      <c r="K27" s="20"/>
    </row>
    <row r="28" spans="1:12" x14ac:dyDescent="0.25">
      <c r="A28" s="205">
        <v>11</v>
      </c>
      <c r="B28" s="207"/>
      <c r="C28" s="207"/>
      <c r="D28" s="209"/>
      <c r="E28" s="211"/>
      <c r="F28" s="221"/>
      <c r="G28" s="222"/>
      <c r="H28" s="220">
        <v>0</v>
      </c>
      <c r="I28" s="224"/>
      <c r="J28" s="19"/>
      <c r="K28" s="1"/>
    </row>
    <row r="29" spans="1:12" x14ac:dyDescent="0.25">
      <c r="A29" s="206"/>
      <c r="B29" s="208"/>
      <c r="C29" s="208"/>
      <c r="D29" s="210"/>
      <c r="E29" s="212"/>
      <c r="F29" s="217"/>
      <c r="G29" s="223"/>
      <c r="H29" s="220"/>
      <c r="I29" s="225"/>
      <c r="J29" s="19"/>
      <c r="K29" s="1"/>
    </row>
    <row r="30" spans="1:12" x14ac:dyDescent="0.25">
      <c r="A30" s="205">
        <v>12</v>
      </c>
      <c r="B30" s="207"/>
      <c r="C30" s="207"/>
      <c r="D30" s="209"/>
      <c r="E30" s="211"/>
      <c r="F30" s="221"/>
      <c r="G30" s="222"/>
      <c r="H30" s="220">
        <v>0</v>
      </c>
      <c r="I30" s="224"/>
      <c r="J30" s="19"/>
      <c r="K30" s="1"/>
    </row>
    <row r="31" spans="1:12" x14ac:dyDescent="0.25">
      <c r="A31" s="206"/>
      <c r="B31" s="208"/>
      <c r="C31" s="208"/>
      <c r="D31" s="210"/>
      <c r="E31" s="212"/>
      <c r="F31" s="217"/>
      <c r="G31" s="223"/>
      <c r="H31" s="220"/>
      <c r="I31" s="225"/>
      <c r="J31" s="19"/>
      <c r="K31" s="1"/>
    </row>
    <row r="32" spans="1:12" x14ac:dyDescent="0.25">
      <c r="A32" s="205">
        <v>13</v>
      </c>
      <c r="B32" s="207"/>
      <c r="C32" s="207"/>
      <c r="D32" s="209"/>
      <c r="E32" s="211"/>
      <c r="F32" s="226"/>
      <c r="G32" s="214"/>
      <c r="H32" s="220">
        <v>0</v>
      </c>
      <c r="I32" s="224"/>
      <c r="J32" s="19"/>
      <c r="K32" s="19"/>
      <c r="L32" s="19"/>
    </row>
    <row r="33" spans="1:12" x14ac:dyDescent="0.25">
      <c r="A33" s="206"/>
      <c r="B33" s="208"/>
      <c r="C33" s="208"/>
      <c r="D33" s="210"/>
      <c r="E33" s="212"/>
      <c r="F33" s="226"/>
      <c r="G33" s="215"/>
      <c r="H33" s="220"/>
      <c r="I33" s="225"/>
      <c r="J33" s="19"/>
      <c r="K33" s="19"/>
      <c r="L33" s="19"/>
    </row>
    <row r="34" spans="1:12" ht="15" customHeight="1" x14ac:dyDescent="0.25">
      <c r="A34" s="205">
        <v>14</v>
      </c>
      <c r="B34" s="211"/>
      <c r="C34" s="207"/>
      <c r="D34" s="209"/>
      <c r="E34" s="211"/>
      <c r="F34" s="226"/>
      <c r="G34" s="214"/>
      <c r="H34" s="220">
        <v>0</v>
      </c>
      <c r="I34" s="227"/>
      <c r="J34" s="19"/>
      <c r="K34" s="19"/>
      <c r="L34" s="19"/>
    </row>
    <row r="35" spans="1:12" x14ac:dyDescent="0.25">
      <c r="A35" s="206"/>
      <c r="B35" s="212"/>
      <c r="C35" s="208"/>
      <c r="D35" s="210"/>
      <c r="E35" s="212"/>
      <c r="F35" s="226"/>
      <c r="G35" s="215"/>
      <c r="H35" s="220"/>
      <c r="I35" s="213"/>
      <c r="J35" s="19"/>
      <c r="K35" s="19"/>
      <c r="L35" s="19"/>
    </row>
    <row r="36" spans="1:12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07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08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8"/>
      <c r="G40" s="229"/>
      <c r="H40" s="220">
        <v>0</v>
      </c>
      <c r="I40" s="213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8"/>
      <c r="G41" s="229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  <c r="L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1"/>
      <c r="B50" s="22"/>
      <c r="C50" s="23"/>
      <c r="D50" s="24"/>
      <c r="E50" s="25"/>
      <c r="F50" s="25"/>
      <c r="G50" s="26"/>
      <c r="H50" s="27">
        <f>SUM(H8:H49)</f>
        <v>12847.339999999998</v>
      </c>
      <c r="I50" s="1"/>
      <c r="J50" s="1"/>
      <c r="K50" s="1"/>
      <c r="L50" s="1"/>
    </row>
    <row r="51" spans="1:12" x14ac:dyDescent="0.25">
      <c r="A51" s="230" t="s">
        <v>44</v>
      </c>
      <c r="B51" s="230"/>
      <c r="C51" s="230"/>
      <c r="D51" s="230"/>
      <c r="E51" s="230"/>
      <c r="F51" s="230"/>
      <c r="G51" s="230"/>
      <c r="H51" s="230"/>
      <c r="I51" s="1"/>
      <c r="J51" s="1"/>
      <c r="K51" s="1"/>
      <c r="L51" s="1"/>
    </row>
    <row r="52" spans="1:12" ht="29.25" x14ac:dyDescent="0.25">
      <c r="A52" s="13"/>
      <c r="B52" s="14" t="s">
        <v>5</v>
      </c>
      <c r="C52" s="14" t="s">
        <v>6</v>
      </c>
      <c r="D52" s="15" t="s">
        <v>7</v>
      </c>
      <c r="E52" s="16" t="s">
        <v>8</v>
      </c>
      <c r="F52" s="14" t="s">
        <v>9</v>
      </c>
      <c r="G52" s="16" t="s">
        <v>10</v>
      </c>
      <c r="H52" s="28" t="s">
        <v>11</v>
      </c>
      <c r="I52" s="1"/>
      <c r="J52" s="1"/>
      <c r="K52" s="1"/>
      <c r="L52" s="1"/>
    </row>
    <row r="53" spans="1:12" x14ac:dyDescent="0.25">
      <c r="A53" s="58">
        <v>1</v>
      </c>
      <c r="B53" s="30" t="s">
        <v>100</v>
      </c>
      <c r="C53" s="31" t="s">
        <v>101</v>
      </c>
      <c r="D53" s="32" t="s">
        <v>102</v>
      </c>
      <c r="E53" s="33">
        <v>43857</v>
      </c>
      <c r="F53" s="51">
        <v>7</v>
      </c>
      <c r="G53" s="52" t="s">
        <v>77</v>
      </c>
      <c r="H53" s="53">
        <v>26</v>
      </c>
      <c r="I53" s="1"/>
      <c r="J53" s="1"/>
      <c r="K53" s="1"/>
      <c r="L53" s="1"/>
    </row>
    <row r="54" spans="1:12" x14ac:dyDescent="0.25">
      <c r="A54" s="58">
        <v>2</v>
      </c>
      <c r="B54" s="30" t="s">
        <v>103</v>
      </c>
      <c r="C54" s="31" t="s">
        <v>101</v>
      </c>
      <c r="D54" s="32" t="s">
        <v>104</v>
      </c>
      <c r="E54" s="33">
        <v>43857</v>
      </c>
      <c r="F54" s="51">
        <v>7</v>
      </c>
      <c r="G54" s="52" t="s">
        <v>77</v>
      </c>
      <c r="H54" s="53">
        <v>26</v>
      </c>
      <c r="I54" s="1"/>
      <c r="J54" s="1"/>
      <c r="K54" s="1"/>
      <c r="L54" s="1"/>
    </row>
    <row r="55" spans="1:12" x14ac:dyDescent="0.25">
      <c r="A55" s="58">
        <v>3</v>
      </c>
      <c r="B55" s="30" t="s">
        <v>97</v>
      </c>
      <c r="C55" s="31" t="s">
        <v>98</v>
      </c>
      <c r="D55" s="32" t="s">
        <v>99</v>
      </c>
      <c r="E55" s="33">
        <v>43858</v>
      </c>
      <c r="F55" s="51">
        <v>7</v>
      </c>
      <c r="G55" s="52" t="s">
        <v>77</v>
      </c>
      <c r="H55" s="53">
        <v>26</v>
      </c>
      <c r="I55" s="1"/>
      <c r="J55" s="1"/>
      <c r="K55" s="1"/>
      <c r="L55" s="1"/>
    </row>
    <row r="56" spans="1:12" x14ac:dyDescent="0.25">
      <c r="A56" s="58">
        <v>4</v>
      </c>
      <c r="B56" s="30" t="s">
        <v>105</v>
      </c>
      <c r="C56" s="31" t="s">
        <v>106</v>
      </c>
      <c r="D56" s="32" t="s">
        <v>107</v>
      </c>
      <c r="E56" s="33">
        <v>43858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x14ac:dyDescent="0.25">
      <c r="A57" s="58">
        <v>5</v>
      </c>
      <c r="B57" s="30" t="s">
        <v>108</v>
      </c>
      <c r="C57" s="31" t="s">
        <v>109</v>
      </c>
      <c r="D57" s="32" t="s">
        <v>110</v>
      </c>
      <c r="E57" s="33">
        <v>43858</v>
      </c>
      <c r="F57" s="51">
        <v>7</v>
      </c>
      <c r="G57" s="52" t="s">
        <v>77</v>
      </c>
      <c r="H57" s="53">
        <v>26</v>
      </c>
      <c r="I57" s="1"/>
      <c r="J57" s="1"/>
      <c r="K57" s="1"/>
      <c r="L57" s="1"/>
    </row>
    <row r="58" spans="1:12" ht="15.75" thickBot="1" x14ac:dyDescent="0.3">
      <c r="A58" s="41"/>
      <c r="B58" s="42"/>
      <c r="C58" s="43"/>
      <c r="D58" s="44"/>
      <c r="E58" s="45"/>
      <c r="F58" s="45"/>
      <c r="G58" s="46"/>
      <c r="H58" s="47">
        <f>SUM(H53:H57)</f>
        <v>130</v>
      </c>
      <c r="I58" s="1"/>
      <c r="J58" s="1"/>
      <c r="K58" s="1"/>
      <c r="L58" s="1"/>
    </row>
    <row r="59" spans="1:12" ht="15.75" thickBot="1" x14ac:dyDescent="0.3">
      <c r="A59" s="3"/>
      <c r="B59" s="4"/>
      <c r="C59" s="1"/>
      <c r="D59" s="5"/>
      <c r="E59" s="10"/>
      <c r="F59" s="10"/>
      <c r="G59" s="48" t="s">
        <v>45</v>
      </c>
      <c r="H59" s="49">
        <f>SUM(H58,H50)</f>
        <v>12977.339999999998</v>
      </c>
      <c r="I59" s="1"/>
      <c r="J59" s="1"/>
      <c r="K59" s="1"/>
      <c r="L59" s="1"/>
    </row>
    <row r="60" spans="1:12" x14ac:dyDescent="0.25">
      <c r="A60" s="3"/>
      <c r="B60" s="4"/>
      <c r="C60" s="1"/>
      <c r="D60" s="5"/>
      <c r="E60" s="10"/>
      <c r="F60" s="10"/>
      <c r="G60" s="48"/>
      <c r="H60" s="50"/>
      <c r="I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11"/>
      <c r="H61" s="7"/>
      <c r="I61" s="1"/>
      <c r="K61" s="1"/>
      <c r="L61" s="1"/>
    </row>
    <row r="62" spans="1:12" ht="18.75" x14ac:dyDescent="0.25">
      <c r="A62" s="201" t="s">
        <v>0</v>
      </c>
      <c r="B62" s="201"/>
      <c r="C62" s="201"/>
      <c r="D62" s="201"/>
      <c r="E62" s="201"/>
      <c r="F62" s="201"/>
      <c r="G62" s="201"/>
      <c r="H62" s="201"/>
      <c r="I62" s="1"/>
      <c r="K62" s="1"/>
      <c r="L62" s="1"/>
    </row>
    <row r="63" spans="1:12" x14ac:dyDescent="0.25">
      <c r="A63" s="3"/>
      <c r="B63" s="4"/>
      <c r="C63" s="1"/>
      <c r="D63" s="5"/>
      <c r="E63" s="1"/>
      <c r="F63" s="1"/>
      <c r="G63" s="6"/>
      <c r="H63" s="7"/>
      <c r="I63" s="1"/>
      <c r="K63" s="1"/>
      <c r="L63" s="1"/>
    </row>
    <row r="64" spans="1:12" x14ac:dyDescent="0.25">
      <c r="A64" s="3"/>
      <c r="B64" s="4"/>
      <c r="C64" s="1"/>
      <c r="D64" s="5"/>
      <c r="E64" s="202" t="s">
        <v>1</v>
      </c>
      <c r="F64" s="202"/>
      <c r="G64" s="8">
        <f>G3</f>
        <v>43867</v>
      </c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3" t="s">
        <v>2</v>
      </c>
      <c r="F65" s="203"/>
      <c r="G65" s="9">
        <f>G4</f>
        <v>36423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10"/>
      <c r="F66" s="10"/>
      <c r="G66" s="11"/>
      <c r="H66" s="12" t="s">
        <v>46</v>
      </c>
      <c r="I66" s="12"/>
      <c r="K66" s="1"/>
      <c r="L66" s="1"/>
    </row>
    <row r="67" spans="1:12" x14ac:dyDescent="0.25">
      <c r="A67" s="13"/>
      <c r="B67" s="204" t="s">
        <v>47</v>
      </c>
      <c r="C67" s="204"/>
      <c r="D67" s="204"/>
      <c r="E67" s="204"/>
      <c r="F67" s="204"/>
      <c r="G67" s="204"/>
      <c r="H67" s="204"/>
      <c r="I67" s="1"/>
      <c r="J67" s="1"/>
      <c r="K67" s="1"/>
      <c r="L67" s="1"/>
    </row>
    <row r="68" spans="1:12" ht="29.25" x14ac:dyDescent="0.25">
      <c r="A68" s="13"/>
      <c r="B68" s="14" t="s">
        <v>5</v>
      </c>
      <c r="C68" s="14" t="s">
        <v>6</v>
      </c>
      <c r="D68" s="15" t="s">
        <v>7</v>
      </c>
      <c r="E68" s="16" t="s">
        <v>8</v>
      </c>
      <c r="F68" s="14" t="s">
        <v>9</v>
      </c>
      <c r="G68" s="16" t="s">
        <v>10</v>
      </c>
      <c r="H68" s="17" t="s">
        <v>11</v>
      </c>
      <c r="I68" s="18"/>
      <c r="J68" s="10"/>
      <c r="K68" s="10"/>
      <c r="L68" s="10"/>
    </row>
    <row r="69" spans="1:12" x14ac:dyDescent="0.25">
      <c r="A69" s="205">
        <v>1</v>
      </c>
      <c r="B69" s="207" t="s">
        <v>111</v>
      </c>
      <c r="C69" s="207" t="s">
        <v>112</v>
      </c>
      <c r="D69" s="209" t="s">
        <v>32</v>
      </c>
      <c r="E69" s="211">
        <v>43851</v>
      </c>
      <c r="F69" s="226">
        <v>1</v>
      </c>
      <c r="G69" s="214" t="s">
        <v>67</v>
      </c>
      <c r="H69" s="231">
        <v>605.46</v>
      </c>
      <c r="I69" s="218">
        <v>27</v>
      </c>
      <c r="J69" s="232"/>
      <c r="K69" s="19"/>
      <c r="L69" s="19"/>
    </row>
    <row r="70" spans="1:12" x14ac:dyDescent="0.25">
      <c r="A70" s="206"/>
      <c r="B70" s="208"/>
      <c r="C70" s="208"/>
      <c r="D70" s="210"/>
      <c r="E70" s="212"/>
      <c r="F70" s="226"/>
      <c r="G70" s="215"/>
      <c r="H70" s="226"/>
      <c r="I70" s="219"/>
      <c r="J70" s="232"/>
      <c r="K70" s="19"/>
      <c r="L70" s="19"/>
    </row>
    <row r="71" spans="1:12" ht="15" customHeight="1" x14ac:dyDescent="0.25">
      <c r="A71" s="205">
        <v>2</v>
      </c>
      <c r="B71" s="207" t="s">
        <v>113</v>
      </c>
      <c r="C71" s="207" t="s">
        <v>114</v>
      </c>
      <c r="D71" s="209" t="s">
        <v>115</v>
      </c>
      <c r="E71" s="211">
        <v>43857</v>
      </c>
      <c r="F71" s="226">
        <v>2</v>
      </c>
      <c r="G71" s="214" t="s">
        <v>116</v>
      </c>
      <c r="H71" s="231">
        <v>690.79</v>
      </c>
      <c r="I71" s="218">
        <v>99</v>
      </c>
      <c r="J71" s="233"/>
      <c r="K71" s="19"/>
      <c r="L71" s="19"/>
    </row>
    <row r="72" spans="1:12" x14ac:dyDescent="0.25">
      <c r="A72" s="206"/>
      <c r="B72" s="208"/>
      <c r="C72" s="208"/>
      <c r="D72" s="210"/>
      <c r="E72" s="212"/>
      <c r="F72" s="226"/>
      <c r="G72" s="215"/>
      <c r="H72" s="226"/>
      <c r="I72" s="219"/>
      <c r="J72" s="233"/>
      <c r="K72" s="19"/>
      <c r="L72" s="19"/>
    </row>
    <row r="73" spans="1:12" x14ac:dyDescent="0.25">
      <c r="A73" s="205">
        <v>3</v>
      </c>
      <c r="B73" s="207"/>
      <c r="C73" s="207"/>
      <c r="D73" s="209"/>
      <c r="E73" s="211"/>
      <c r="F73" s="226"/>
      <c r="G73" s="214"/>
      <c r="H73" s="220">
        <v>0</v>
      </c>
      <c r="I73" s="218"/>
      <c r="J73" s="19"/>
      <c r="K73" s="19"/>
      <c r="L73" s="19"/>
    </row>
    <row r="74" spans="1:12" x14ac:dyDescent="0.25">
      <c r="A74" s="206"/>
      <c r="B74" s="208"/>
      <c r="C74" s="208"/>
      <c r="D74" s="210"/>
      <c r="E74" s="212"/>
      <c r="F74" s="226"/>
      <c r="G74" s="215"/>
      <c r="H74" s="220"/>
      <c r="I74" s="219"/>
      <c r="J74" s="19"/>
      <c r="K74" s="19"/>
      <c r="L74" s="19"/>
    </row>
    <row r="75" spans="1:12" ht="15" customHeight="1" x14ac:dyDescent="0.25">
      <c r="A75" s="205">
        <v>4</v>
      </c>
      <c r="B75" s="207"/>
      <c r="C75" s="207"/>
      <c r="D75" s="209"/>
      <c r="E75" s="211"/>
      <c r="F75" s="226"/>
      <c r="G75" s="214"/>
      <c r="H75" s="220">
        <v>0</v>
      </c>
      <c r="I75" s="218"/>
      <c r="J75" s="232"/>
      <c r="K75" s="19"/>
      <c r="L75" s="19"/>
    </row>
    <row r="76" spans="1:12" x14ac:dyDescent="0.25">
      <c r="A76" s="206"/>
      <c r="B76" s="208"/>
      <c r="C76" s="208"/>
      <c r="D76" s="210"/>
      <c r="E76" s="212"/>
      <c r="F76" s="226"/>
      <c r="G76" s="215"/>
      <c r="H76" s="220"/>
      <c r="I76" s="219"/>
      <c r="J76" s="232"/>
      <c r="K76" s="19"/>
      <c r="L76" s="19"/>
    </row>
    <row r="77" spans="1:12" x14ac:dyDescent="0.25">
      <c r="A77" s="205">
        <v>5</v>
      </c>
      <c r="B77" s="207"/>
      <c r="C77" s="207"/>
      <c r="D77" s="209"/>
      <c r="E77" s="211"/>
      <c r="F77" s="221"/>
      <c r="G77" s="222"/>
      <c r="H77" s="220">
        <v>0</v>
      </c>
      <c r="I77" s="218"/>
      <c r="K77" s="19"/>
      <c r="L77" s="19"/>
    </row>
    <row r="78" spans="1:12" x14ac:dyDescent="0.25">
      <c r="A78" s="206"/>
      <c r="B78" s="208"/>
      <c r="C78" s="208"/>
      <c r="D78" s="210"/>
      <c r="E78" s="212"/>
      <c r="F78" s="217"/>
      <c r="G78" s="223"/>
      <c r="H78" s="220"/>
      <c r="I78" s="219"/>
      <c r="K78" s="19"/>
      <c r="L78" s="19"/>
    </row>
    <row r="79" spans="1:12" x14ac:dyDescent="0.25">
      <c r="A79" s="205">
        <v>6</v>
      </c>
      <c r="B79" s="207"/>
      <c r="C79" s="207"/>
      <c r="D79" s="209"/>
      <c r="E79" s="211"/>
      <c r="F79" s="221"/>
      <c r="G79" s="222"/>
      <c r="H79" s="220">
        <v>0</v>
      </c>
      <c r="I79" s="218"/>
      <c r="J79" s="19"/>
      <c r="K79" s="19"/>
      <c r="L79" s="19"/>
    </row>
    <row r="80" spans="1:12" x14ac:dyDescent="0.25">
      <c r="A80" s="206"/>
      <c r="B80" s="208"/>
      <c r="C80" s="208"/>
      <c r="D80" s="210"/>
      <c r="E80" s="212"/>
      <c r="F80" s="217"/>
      <c r="G80" s="223"/>
      <c r="H80" s="220"/>
      <c r="I80" s="219"/>
      <c r="J80" s="19"/>
      <c r="K80" s="19"/>
      <c r="L80" s="19"/>
    </row>
    <row r="81" spans="1:12" x14ac:dyDescent="0.25">
      <c r="A81" s="205">
        <v>7</v>
      </c>
      <c r="B81" s="207"/>
      <c r="C81" s="207"/>
      <c r="D81" s="209"/>
      <c r="E81" s="211"/>
      <c r="F81" s="221"/>
      <c r="G81" s="222"/>
      <c r="H81" s="220">
        <v>0</v>
      </c>
      <c r="I81" s="218"/>
      <c r="J81" s="19"/>
      <c r="K81" s="19"/>
      <c r="L81" s="19"/>
    </row>
    <row r="82" spans="1:12" x14ac:dyDescent="0.25">
      <c r="A82" s="206"/>
      <c r="B82" s="208"/>
      <c r="C82" s="208"/>
      <c r="D82" s="210"/>
      <c r="E82" s="212"/>
      <c r="F82" s="217"/>
      <c r="G82" s="223"/>
      <c r="H82" s="220"/>
      <c r="I82" s="219"/>
      <c r="J82" s="19"/>
      <c r="K82" s="19"/>
      <c r="L82" s="19"/>
    </row>
    <row r="83" spans="1:12" x14ac:dyDescent="0.25">
      <c r="A83" s="205">
        <v>8</v>
      </c>
      <c r="B83" s="207"/>
      <c r="C83" s="207"/>
      <c r="D83" s="209"/>
      <c r="E83" s="211"/>
      <c r="F83" s="226"/>
      <c r="G83" s="214"/>
      <c r="H83" s="220">
        <v>0</v>
      </c>
      <c r="I83" s="218"/>
      <c r="J83" s="19"/>
      <c r="K83" s="19"/>
      <c r="L83" s="19"/>
    </row>
    <row r="84" spans="1:12" x14ac:dyDescent="0.25">
      <c r="A84" s="206"/>
      <c r="B84" s="208"/>
      <c r="C84" s="208"/>
      <c r="D84" s="210"/>
      <c r="E84" s="212"/>
      <c r="F84" s="226"/>
      <c r="G84" s="215"/>
      <c r="H84" s="220"/>
      <c r="I84" s="219"/>
      <c r="J84" s="19"/>
      <c r="K84" s="19"/>
      <c r="L84" s="19"/>
    </row>
    <row r="85" spans="1:12" x14ac:dyDescent="0.25">
      <c r="A85" s="205">
        <v>9</v>
      </c>
      <c r="B85" s="207"/>
      <c r="C85" s="207"/>
      <c r="D85" s="209"/>
      <c r="E85" s="211"/>
      <c r="F85" s="226"/>
      <c r="G85" s="214"/>
      <c r="H85" s="220">
        <v>0</v>
      </c>
      <c r="I85" s="227"/>
      <c r="J85" s="19"/>
      <c r="K85" s="19"/>
      <c r="L85" s="19"/>
    </row>
    <row r="86" spans="1:12" x14ac:dyDescent="0.25">
      <c r="A86" s="206"/>
      <c r="B86" s="208"/>
      <c r="C86" s="208"/>
      <c r="D86" s="210"/>
      <c r="E86" s="212"/>
      <c r="F86" s="226"/>
      <c r="G86" s="215"/>
      <c r="H86" s="220"/>
      <c r="I86" s="213"/>
      <c r="J86" s="19"/>
      <c r="K86" s="19"/>
      <c r="L86" s="19"/>
    </row>
    <row r="87" spans="1:12" x14ac:dyDescent="0.25">
      <c r="A87" s="205">
        <v>10</v>
      </c>
      <c r="B87" s="207"/>
      <c r="C87" s="207"/>
      <c r="D87" s="209"/>
      <c r="E87" s="211"/>
      <c r="F87" s="226"/>
      <c r="G87" s="214"/>
      <c r="H87" s="220">
        <v>0</v>
      </c>
      <c r="I87" s="213"/>
      <c r="J87" s="19"/>
      <c r="K87" s="19"/>
      <c r="L87" s="19"/>
    </row>
    <row r="88" spans="1:12" x14ac:dyDescent="0.25">
      <c r="A88" s="206"/>
      <c r="B88" s="208"/>
      <c r="C88" s="208"/>
      <c r="D88" s="210"/>
      <c r="E88" s="212"/>
      <c r="F88" s="226"/>
      <c r="G88" s="215"/>
      <c r="H88" s="220"/>
      <c r="I88" s="213"/>
      <c r="J88" s="19"/>
      <c r="K88" s="19"/>
      <c r="L88" s="19"/>
    </row>
    <row r="89" spans="1:12" x14ac:dyDescent="0.25">
      <c r="A89" s="205">
        <v>11</v>
      </c>
      <c r="B89" s="207"/>
      <c r="C89" s="207"/>
      <c r="D89" s="209"/>
      <c r="E89" s="211"/>
      <c r="F89" s="226"/>
      <c r="G89" s="214"/>
      <c r="H89" s="220">
        <v>0</v>
      </c>
      <c r="I89" s="213"/>
      <c r="J89" s="19"/>
      <c r="K89" s="19"/>
      <c r="L89" s="19"/>
    </row>
    <row r="90" spans="1:12" x14ac:dyDescent="0.25">
      <c r="A90" s="206"/>
      <c r="B90" s="208"/>
      <c r="C90" s="208"/>
      <c r="D90" s="210"/>
      <c r="E90" s="212"/>
      <c r="F90" s="226"/>
      <c r="G90" s="215"/>
      <c r="H90" s="220"/>
      <c r="I90" s="213"/>
      <c r="J90" s="19"/>
      <c r="K90" s="19"/>
      <c r="L90" s="19"/>
    </row>
    <row r="91" spans="1:12" x14ac:dyDescent="0.25">
      <c r="A91" s="205">
        <v>12</v>
      </c>
      <c r="B91" s="207"/>
      <c r="C91" s="207"/>
      <c r="D91" s="209"/>
      <c r="E91" s="211"/>
      <c r="F91" s="226"/>
      <c r="G91" s="214"/>
      <c r="H91" s="220">
        <v>0</v>
      </c>
      <c r="I91" s="213"/>
      <c r="J91" s="19"/>
      <c r="K91" s="19"/>
      <c r="L91" s="19"/>
    </row>
    <row r="92" spans="1:12" x14ac:dyDescent="0.25">
      <c r="A92" s="206"/>
      <c r="B92" s="208"/>
      <c r="C92" s="208"/>
      <c r="D92" s="210"/>
      <c r="E92" s="212"/>
      <c r="F92" s="226"/>
      <c r="G92" s="215"/>
      <c r="H92" s="220"/>
      <c r="I92" s="213"/>
      <c r="J92" s="19"/>
      <c r="K92" s="19"/>
      <c r="L92" s="19"/>
    </row>
    <row r="93" spans="1:12" x14ac:dyDescent="0.25">
      <c r="A93" s="205">
        <v>13</v>
      </c>
      <c r="B93" s="207"/>
      <c r="C93" s="207"/>
      <c r="D93" s="209"/>
      <c r="E93" s="211"/>
      <c r="F93" s="226"/>
      <c r="G93" s="214"/>
      <c r="H93" s="220">
        <v>0</v>
      </c>
      <c r="I93" s="213"/>
      <c r="J93" s="19"/>
      <c r="K93" s="19"/>
      <c r="L93" s="19"/>
    </row>
    <row r="94" spans="1:12" x14ac:dyDescent="0.25">
      <c r="A94" s="206"/>
      <c r="B94" s="208"/>
      <c r="C94" s="208"/>
      <c r="D94" s="210"/>
      <c r="E94" s="212"/>
      <c r="F94" s="226"/>
      <c r="G94" s="215"/>
      <c r="H94" s="220"/>
      <c r="I94" s="213"/>
      <c r="J94" s="19"/>
      <c r="K94" s="20"/>
      <c r="L94" s="20"/>
    </row>
    <row r="95" spans="1:12" x14ac:dyDescent="0.25">
      <c r="A95" s="205">
        <v>14</v>
      </c>
      <c r="B95" s="211"/>
      <c r="C95" s="207"/>
      <c r="D95" s="209"/>
      <c r="E95" s="211"/>
      <c r="F95" s="226"/>
      <c r="G95" s="214"/>
      <c r="H95" s="220">
        <v>0</v>
      </c>
      <c r="I95" s="213"/>
      <c r="J95" s="19"/>
      <c r="K95" s="1"/>
      <c r="L95" s="1"/>
    </row>
    <row r="96" spans="1:12" x14ac:dyDescent="0.25">
      <c r="A96" s="206"/>
      <c r="B96" s="212"/>
      <c r="C96" s="208"/>
      <c r="D96" s="210"/>
      <c r="E96" s="212"/>
      <c r="F96" s="226"/>
      <c r="G96" s="215"/>
      <c r="H96" s="220"/>
      <c r="I96" s="213"/>
      <c r="J96" s="19"/>
      <c r="K96" s="1"/>
      <c r="L96" s="1"/>
    </row>
    <row r="97" spans="1:12" x14ac:dyDescent="0.25">
      <c r="A97" s="205">
        <v>15</v>
      </c>
      <c r="B97" s="207"/>
      <c r="C97" s="207"/>
      <c r="D97" s="209"/>
      <c r="E97" s="211"/>
      <c r="F97" s="226"/>
      <c r="G97" s="214"/>
      <c r="H97" s="220">
        <v>0</v>
      </c>
      <c r="I97" s="213"/>
      <c r="J97" s="19"/>
      <c r="K97" s="1"/>
      <c r="L97" s="1"/>
    </row>
    <row r="98" spans="1:12" x14ac:dyDescent="0.25">
      <c r="A98" s="206"/>
      <c r="B98" s="208"/>
      <c r="C98" s="208"/>
      <c r="D98" s="210"/>
      <c r="E98" s="212"/>
      <c r="F98" s="226"/>
      <c r="G98" s="215"/>
      <c r="H98" s="220"/>
      <c r="I98" s="213"/>
      <c r="J98" s="19"/>
      <c r="K98" s="1"/>
      <c r="L98" s="1"/>
    </row>
    <row r="99" spans="1:12" x14ac:dyDescent="0.25">
      <c r="A99" s="205">
        <v>16</v>
      </c>
      <c r="B99" s="207"/>
      <c r="C99" s="207"/>
      <c r="D99" s="209"/>
      <c r="E99" s="211"/>
      <c r="F99" s="226"/>
      <c r="G99" s="214"/>
      <c r="H99" s="220">
        <v>0</v>
      </c>
      <c r="I99" s="213"/>
      <c r="J99" s="19"/>
      <c r="K99" s="19"/>
      <c r="L99" s="19"/>
    </row>
    <row r="100" spans="1:12" x14ac:dyDescent="0.25">
      <c r="A100" s="206"/>
      <c r="B100" s="208"/>
      <c r="C100" s="208"/>
      <c r="D100" s="210"/>
      <c r="E100" s="212"/>
      <c r="F100" s="226"/>
      <c r="G100" s="215"/>
      <c r="H100" s="220"/>
      <c r="I100" s="213"/>
      <c r="J100" s="19"/>
      <c r="K100" s="19"/>
      <c r="L100" s="19"/>
    </row>
    <row r="101" spans="1:12" x14ac:dyDescent="0.25">
      <c r="A101" s="205">
        <v>17</v>
      </c>
      <c r="B101" s="207"/>
      <c r="C101" s="207"/>
      <c r="D101" s="209"/>
      <c r="E101" s="211"/>
      <c r="F101" s="226"/>
      <c r="G101" s="214"/>
      <c r="H101" s="220">
        <v>0</v>
      </c>
      <c r="I101" s="213"/>
      <c r="J101" s="19"/>
      <c r="K101" s="19"/>
      <c r="L101" s="19"/>
    </row>
    <row r="102" spans="1:12" x14ac:dyDescent="0.25">
      <c r="A102" s="206"/>
      <c r="B102" s="208"/>
      <c r="C102" s="208"/>
      <c r="D102" s="210"/>
      <c r="E102" s="212"/>
      <c r="F102" s="226"/>
      <c r="G102" s="215"/>
      <c r="H102" s="220"/>
      <c r="I102" s="213"/>
      <c r="J102" s="19"/>
      <c r="K102" s="19"/>
      <c r="L102" s="19"/>
    </row>
    <row r="103" spans="1:12" x14ac:dyDescent="0.25">
      <c r="A103" s="205">
        <v>18</v>
      </c>
      <c r="B103" s="207"/>
      <c r="C103" s="207"/>
      <c r="D103" s="209"/>
      <c r="E103" s="211"/>
      <c r="F103" s="226"/>
      <c r="G103" s="214"/>
      <c r="H103" s="220">
        <v>0</v>
      </c>
      <c r="I103" s="213"/>
      <c r="J103" s="19"/>
      <c r="K103" s="19"/>
      <c r="L103" s="19"/>
    </row>
    <row r="104" spans="1:12" x14ac:dyDescent="0.25">
      <c r="A104" s="206"/>
      <c r="B104" s="208"/>
      <c r="C104" s="208"/>
      <c r="D104" s="210"/>
      <c r="E104" s="212"/>
      <c r="F104" s="226"/>
      <c r="G104" s="215"/>
      <c r="H104" s="220"/>
      <c r="I104" s="213"/>
      <c r="J104" s="19"/>
      <c r="K104" s="19"/>
      <c r="L104" s="19"/>
    </row>
    <row r="105" spans="1:12" x14ac:dyDescent="0.25">
      <c r="A105" s="205">
        <v>19</v>
      </c>
      <c r="B105" s="207"/>
      <c r="C105" s="207"/>
      <c r="D105" s="209"/>
      <c r="E105" s="211"/>
      <c r="F105" s="226"/>
      <c r="G105" s="214"/>
      <c r="H105" s="220">
        <v>0</v>
      </c>
      <c r="I105" s="213"/>
      <c r="J105" s="19"/>
      <c r="K105" s="19"/>
      <c r="L105" s="19"/>
    </row>
    <row r="106" spans="1:12" x14ac:dyDescent="0.25">
      <c r="A106" s="206"/>
      <c r="B106" s="208"/>
      <c r="C106" s="208"/>
      <c r="D106" s="210"/>
      <c r="E106" s="212"/>
      <c r="F106" s="226"/>
      <c r="G106" s="215"/>
      <c r="H106" s="220"/>
      <c r="I106" s="213"/>
      <c r="J106" s="19"/>
      <c r="K106" s="19"/>
      <c r="L106" s="19"/>
    </row>
    <row r="107" spans="1:12" x14ac:dyDescent="0.25">
      <c r="A107" s="205">
        <v>20</v>
      </c>
      <c r="B107" s="207"/>
      <c r="C107" s="207"/>
      <c r="D107" s="209"/>
      <c r="E107" s="211"/>
      <c r="F107" s="226"/>
      <c r="G107" s="214"/>
      <c r="H107" s="220">
        <v>0</v>
      </c>
      <c r="I107" s="213"/>
      <c r="J107" s="19"/>
      <c r="K107" s="19"/>
      <c r="L107" s="19"/>
    </row>
    <row r="108" spans="1:12" x14ac:dyDescent="0.25">
      <c r="A108" s="206"/>
      <c r="B108" s="208"/>
      <c r="C108" s="208"/>
      <c r="D108" s="210"/>
      <c r="E108" s="212"/>
      <c r="F108" s="226"/>
      <c r="G108" s="215"/>
      <c r="H108" s="220"/>
      <c r="I108" s="213"/>
      <c r="J108" s="19"/>
      <c r="K108" s="19"/>
      <c r="L108" s="19"/>
    </row>
    <row r="109" spans="1:12" x14ac:dyDescent="0.25">
      <c r="A109" s="205">
        <v>21</v>
      </c>
      <c r="B109" s="211"/>
      <c r="C109" s="207"/>
      <c r="D109" s="209"/>
      <c r="E109" s="211"/>
      <c r="F109" s="226"/>
      <c r="G109" s="214"/>
      <c r="H109" s="220">
        <v>0</v>
      </c>
      <c r="I109" s="213"/>
      <c r="J109" s="19"/>
      <c r="K109" s="19"/>
      <c r="L109" s="19"/>
    </row>
    <row r="110" spans="1:12" x14ac:dyDescent="0.25">
      <c r="A110" s="206"/>
      <c r="B110" s="208"/>
      <c r="C110" s="208"/>
      <c r="D110" s="210"/>
      <c r="E110" s="212"/>
      <c r="F110" s="226"/>
      <c r="G110" s="215"/>
      <c r="H110" s="220"/>
      <c r="I110" s="213"/>
      <c r="J110" s="19"/>
      <c r="K110" s="19"/>
      <c r="L110" s="19"/>
    </row>
    <row r="111" spans="1:12" x14ac:dyDescent="0.25">
      <c r="A111" s="205">
        <v>22</v>
      </c>
      <c r="B111" s="207"/>
      <c r="C111" s="207"/>
      <c r="D111" s="209"/>
      <c r="E111" s="211"/>
      <c r="F111" s="226"/>
      <c r="G111" s="214"/>
      <c r="H111" s="220">
        <v>0</v>
      </c>
      <c r="I111" s="213"/>
      <c r="J111" s="19"/>
      <c r="K111" s="19"/>
      <c r="L111" s="19"/>
    </row>
    <row r="112" spans="1:12" x14ac:dyDescent="0.25">
      <c r="A112" s="206"/>
      <c r="B112" s="208"/>
      <c r="C112" s="208"/>
      <c r="D112" s="210"/>
      <c r="E112" s="212"/>
      <c r="F112" s="226"/>
      <c r="G112" s="215"/>
      <c r="H112" s="220"/>
      <c r="I112" s="213"/>
      <c r="J112" s="19"/>
      <c r="K112" s="19"/>
      <c r="L112" s="19"/>
    </row>
    <row r="113" spans="1:12" x14ac:dyDescent="0.25">
      <c r="A113" s="205">
        <v>23</v>
      </c>
      <c r="B113" s="207"/>
      <c r="C113" s="207"/>
      <c r="D113" s="209"/>
      <c r="E113" s="211"/>
      <c r="F113" s="226"/>
      <c r="G113" s="214"/>
      <c r="H113" s="220">
        <v>0</v>
      </c>
      <c r="I113" s="213"/>
      <c r="J113" s="19"/>
      <c r="K113" s="19"/>
      <c r="L113" s="19"/>
    </row>
    <row r="114" spans="1:12" x14ac:dyDescent="0.25">
      <c r="A114" s="206"/>
      <c r="B114" s="208"/>
      <c r="C114" s="208"/>
      <c r="D114" s="210"/>
      <c r="E114" s="212"/>
      <c r="F114" s="226"/>
      <c r="G114" s="215"/>
      <c r="H114" s="220"/>
      <c r="I114" s="213"/>
      <c r="J114" s="19"/>
      <c r="K114" s="19"/>
      <c r="L114" s="19"/>
    </row>
    <row r="115" spans="1:12" x14ac:dyDescent="0.25">
      <c r="A115" s="205">
        <v>24</v>
      </c>
      <c r="B115" s="207"/>
      <c r="C115" s="207"/>
      <c r="D115" s="209"/>
      <c r="E115" s="211"/>
      <c r="F115" s="226"/>
      <c r="G115" s="214"/>
      <c r="H115" s="220">
        <v>0</v>
      </c>
      <c r="I115" s="213"/>
      <c r="J115" s="19"/>
      <c r="K115" s="19"/>
      <c r="L115" s="19"/>
    </row>
    <row r="116" spans="1:12" x14ac:dyDescent="0.25">
      <c r="A116" s="206"/>
      <c r="B116" s="208"/>
      <c r="C116" s="208"/>
      <c r="D116" s="210"/>
      <c r="E116" s="212"/>
      <c r="F116" s="226"/>
      <c r="G116" s="215"/>
      <c r="H116" s="220"/>
      <c r="I116" s="213"/>
      <c r="J116" s="19"/>
      <c r="K116" s="19"/>
      <c r="L116" s="19"/>
    </row>
    <row r="117" spans="1:12" x14ac:dyDescent="0.25">
      <c r="A117" s="205">
        <v>25</v>
      </c>
      <c r="B117" s="207"/>
      <c r="C117" s="207"/>
      <c r="D117" s="209"/>
      <c r="E117" s="211"/>
      <c r="F117" s="226"/>
      <c r="G117" s="214"/>
      <c r="H117" s="220">
        <v>0</v>
      </c>
      <c r="I117" s="1"/>
      <c r="J117" s="19"/>
      <c r="K117" s="1"/>
      <c r="L117" s="1"/>
    </row>
    <row r="118" spans="1:12" x14ac:dyDescent="0.25">
      <c r="A118" s="206"/>
      <c r="B118" s="208"/>
      <c r="C118" s="208"/>
      <c r="D118" s="210"/>
      <c r="E118" s="212"/>
      <c r="F118" s="226"/>
      <c r="G118" s="215"/>
      <c r="H118" s="220"/>
      <c r="I118" s="1"/>
      <c r="J118" s="19"/>
      <c r="K118" s="1"/>
      <c r="L118" s="1"/>
    </row>
    <row r="119" spans="1:12" x14ac:dyDescent="0.25">
      <c r="A119" s="21"/>
      <c r="B119" s="22"/>
      <c r="C119" s="23"/>
      <c r="D119" s="24"/>
      <c r="E119" s="25"/>
      <c r="F119" s="25"/>
      <c r="G119" s="26"/>
      <c r="H119" s="27">
        <f>SUM(H69:H118)</f>
        <v>1296.25</v>
      </c>
      <c r="I119" s="1"/>
      <c r="J119" s="19"/>
      <c r="K119" s="1"/>
      <c r="L119" s="1"/>
    </row>
    <row r="120" spans="1:12" x14ac:dyDescent="0.25">
      <c r="A120" s="230" t="s">
        <v>44</v>
      </c>
      <c r="B120" s="230"/>
      <c r="C120" s="230"/>
      <c r="D120" s="230"/>
      <c r="E120" s="230"/>
      <c r="F120" s="230"/>
      <c r="G120" s="230"/>
      <c r="H120" s="230"/>
      <c r="I120" s="1"/>
      <c r="J120" s="1"/>
      <c r="K120" s="1"/>
      <c r="L120" s="1"/>
    </row>
    <row r="121" spans="1:12" ht="29.25" x14ac:dyDescent="0.25">
      <c r="A121" s="13"/>
      <c r="B121" s="14" t="s">
        <v>5</v>
      </c>
      <c r="C121" s="14" t="s">
        <v>6</v>
      </c>
      <c r="D121" s="15" t="s">
        <v>7</v>
      </c>
      <c r="E121" s="16" t="s">
        <v>8</v>
      </c>
      <c r="F121" s="14" t="s">
        <v>9</v>
      </c>
      <c r="G121" s="16" t="s">
        <v>10</v>
      </c>
      <c r="H121" s="28" t="s">
        <v>11</v>
      </c>
      <c r="I121" s="1"/>
      <c r="J121" s="1"/>
      <c r="K121" s="1"/>
      <c r="L121" s="1"/>
    </row>
    <row r="122" spans="1:12" ht="47.25" customHeight="1" x14ac:dyDescent="0.25">
      <c r="A122" s="58">
        <v>1</v>
      </c>
      <c r="B122" s="30" t="s">
        <v>117</v>
      </c>
      <c r="C122" s="31" t="s">
        <v>118</v>
      </c>
      <c r="D122" s="32" t="s">
        <v>119</v>
      </c>
      <c r="E122" s="33">
        <v>44196</v>
      </c>
      <c r="F122" s="34" t="s">
        <v>120</v>
      </c>
      <c r="G122" s="59" t="s">
        <v>121</v>
      </c>
      <c r="H122" s="36">
        <v>1470</v>
      </c>
      <c r="I122" s="1"/>
      <c r="J122" s="1"/>
      <c r="K122" s="1"/>
      <c r="L122" s="1"/>
    </row>
    <row r="123" spans="1:12" x14ac:dyDescent="0.25">
      <c r="A123" s="58">
        <v>2</v>
      </c>
      <c r="B123" s="30"/>
      <c r="C123" s="31"/>
      <c r="D123" s="32"/>
      <c r="E123" s="33"/>
      <c r="F123" s="34"/>
      <c r="G123" s="35"/>
      <c r="H123" s="57">
        <v>0</v>
      </c>
      <c r="I123" s="1"/>
      <c r="J123" s="1"/>
      <c r="K123" s="1"/>
      <c r="L123" s="1"/>
    </row>
    <row r="124" spans="1:12" x14ac:dyDescent="0.25">
      <c r="A124" s="58">
        <v>3</v>
      </c>
      <c r="B124" s="30"/>
      <c r="C124" s="31"/>
      <c r="D124" s="32"/>
      <c r="E124" s="33"/>
      <c r="F124" s="34"/>
      <c r="G124" s="35"/>
      <c r="H124" s="57">
        <v>0</v>
      </c>
      <c r="I124" s="1"/>
      <c r="J124" s="1"/>
      <c r="K124" s="1"/>
      <c r="L124" s="1"/>
    </row>
    <row r="125" spans="1:12" x14ac:dyDescent="0.25">
      <c r="A125" s="58">
        <v>4</v>
      </c>
      <c r="B125" s="30"/>
      <c r="C125" s="31"/>
      <c r="D125" s="32"/>
      <c r="E125" s="33"/>
      <c r="F125" s="38"/>
      <c r="G125" s="39"/>
      <c r="H125" s="57">
        <v>0</v>
      </c>
      <c r="I125" s="1"/>
      <c r="J125" s="1"/>
      <c r="K125" s="1"/>
      <c r="L125" s="1"/>
    </row>
    <row r="126" spans="1:12" ht="15.75" thickBot="1" x14ac:dyDescent="0.3">
      <c r="A126" s="41"/>
      <c r="B126" s="42"/>
      <c r="C126" s="43"/>
      <c r="D126" s="44"/>
      <c r="E126" s="45"/>
      <c r="F126" s="45"/>
      <c r="G126" s="46"/>
      <c r="H126" s="47">
        <f>SUM(H122:H125)</f>
        <v>1470</v>
      </c>
      <c r="I126" s="1"/>
      <c r="J126" s="1"/>
      <c r="K126" s="1"/>
      <c r="L126" s="1"/>
    </row>
    <row r="127" spans="1:12" ht="15.75" thickBot="1" x14ac:dyDescent="0.3">
      <c r="A127" s="3"/>
      <c r="B127" s="4"/>
      <c r="C127" s="1"/>
      <c r="D127" s="5"/>
      <c r="E127" s="10"/>
      <c r="F127" s="10"/>
      <c r="G127" s="48" t="s">
        <v>78</v>
      </c>
      <c r="H127" s="49">
        <f>SUM(H126,H119)</f>
        <v>2766.25</v>
      </c>
      <c r="I127" s="54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11"/>
      <c r="H128" s="55"/>
      <c r="I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48" t="s">
        <v>79</v>
      </c>
      <c r="H129" s="56">
        <f>SUM(H127,H59)</f>
        <v>15743.589999999998</v>
      </c>
      <c r="I129" s="1"/>
      <c r="K129" s="1"/>
      <c r="L129" s="1"/>
    </row>
    <row r="130" spans="1:12" x14ac:dyDescent="0.25">
      <c r="A130" s="3"/>
      <c r="B130" s="4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</sheetData>
  <mergeCells count="42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G48:G49"/>
    <mergeCell ref="H48:H49"/>
    <mergeCell ref="I48:I49"/>
    <mergeCell ref="A51:H51"/>
    <mergeCell ref="A62:H62"/>
    <mergeCell ref="E64:F64"/>
    <mergeCell ref="A48:A49"/>
    <mergeCell ref="B48:B49"/>
    <mergeCell ref="C48:C49"/>
    <mergeCell ref="D48:D49"/>
    <mergeCell ref="E48:E49"/>
    <mergeCell ref="F48:F49"/>
    <mergeCell ref="E65:F65"/>
    <mergeCell ref="B67:H67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J71:J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I107:I108"/>
    <mergeCell ref="A109:A110"/>
    <mergeCell ref="B109:B110"/>
    <mergeCell ref="C109:C110"/>
    <mergeCell ref="D109:D110"/>
    <mergeCell ref="E109:E110"/>
    <mergeCell ref="F109:F110"/>
    <mergeCell ref="G109:G110"/>
    <mergeCell ref="H109:H110"/>
    <mergeCell ref="I109:I110"/>
    <mergeCell ref="A120:H120"/>
    <mergeCell ref="G111:G112"/>
    <mergeCell ref="H111:H112"/>
    <mergeCell ref="I111:I112"/>
    <mergeCell ref="A113:A114"/>
    <mergeCell ref="B113:B114"/>
    <mergeCell ref="C113:C114"/>
    <mergeCell ref="D113:D114"/>
    <mergeCell ref="E113:E114"/>
    <mergeCell ref="F113:F114"/>
    <mergeCell ref="G113:G114"/>
    <mergeCell ref="A111:A112"/>
    <mergeCell ref="B111:B112"/>
    <mergeCell ref="C111:C112"/>
    <mergeCell ref="D111:D112"/>
    <mergeCell ref="E111:E112"/>
    <mergeCell ref="F111:F112"/>
    <mergeCell ref="H113:H114"/>
    <mergeCell ref="I113:I114"/>
    <mergeCell ref="I115:I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A115:A116"/>
    <mergeCell ref="B115:B116"/>
    <mergeCell ref="C115:C116"/>
    <mergeCell ref="D115:D116"/>
    <mergeCell ref="E115:E116"/>
    <mergeCell ref="F115:F116"/>
    <mergeCell ref="G115:G116"/>
    <mergeCell ref="H115:H116"/>
  </mergeCells>
  <conditionalFormatting sqref="G64:G65">
    <cfRule type="cellIs" dxfId="1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9"/>
  <sheetViews>
    <sheetView topLeftCell="A7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2" t="s">
        <v>1</v>
      </c>
      <c r="E3" s="202"/>
      <c r="F3" s="61">
        <v>43867</v>
      </c>
      <c r="G3" s="7"/>
      <c r="H3" s="1"/>
    </row>
    <row r="4" spans="1:17" x14ac:dyDescent="0.25">
      <c r="A4" s="4"/>
      <c r="B4" s="1"/>
      <c r="C4" s="5"/>
      <c r="D4" s="203" t="s">
        <v>2</v>
      </c>
      <c r="E4" s="203"/>
      <c r="F4" s="9">
        <v>36424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70">
        <v>4545</v>
      </c>
      <c r="D10" s="71">
        <v>14</v>
      </c>
      <c r="E10" s="72">
        <f t="shared" si="0"/>
        <v>63630</v>
      </c>
      <c r="F10" s="73">
        <v>12</v>
      </c>
      <c r="G10" s="74">
        <f t="shared" si="1"/>
        <v>5302.5</v>
      </c>
      <c r="H10" s="80"/>
      <c r="I10" s="81">
        <v>5545</v>
      </c>
      <c r="J10" s="76">
        <v>1000</v>
      </c>
      <c r="K10" s="83">
        <v>4545</v>
      </c>
      <c r="L10" s="82">
        <v>1000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x14ac:dyDescent="0.25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82"/>
    </row>
    <row r="21" spans="1:12" ht="30" customHeight="1" x14ac:dyDescent="0.25">
      <c r="A21" s="68">
        <v>14</v>
      </c>
      <c r="B21" s="84" t="s">
        <v>147</v>
      </c>
      <c r="C21" s="85">
        <v>21000</v>
      </c>
      <c r="D21" s="86">
        <v>10</v>
      </c>
      <c r="E21" s="72">
        <f t="shared" si="0"/>
        <v>210000</v>
      </c>
      <c r="F21" s="73">
        <v>12</v>
      </c>
      <c r="G21" s="74">
        <f t="shared" si="1"/>
        <v>17500</v>
      </c>
      <c r="H21" s="75"/>
      <c r="I21" s="81">
        <v>20000</v>
      </c>
      <c r="J21" s="76">
        <v>1000</v>
      </c>
      <c r="K21" s="87">
        <v>21000</v>
      </c>
      <c r="L21" s="76">
        <f>SUM(L8:L20)</f>
        <v>21000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36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149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43885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 t="s">
        <v>191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150</v>
      </c>
      <c r="C8" s="207" t="s">
        <v>151</v>
      </c>
      <c r="D8" s="209" t="s">
        <v>152</v>
      </c>
      <c r="E8" s="211">
        <v>43864</v>
      </c>
      <c r="F8" s="213">
        <v>16</v>
      </c>
      <c r="G8" s="214" t="s">
        <v>153</v>
      </c>
      <c r="H8" s="234">
        <v>116.84</v>
      </c>
      <c r="I8" s="218" t="s">
        <v>119</v>
      </c>
      <c r="J8" s="19"/>
      <c r="K8" s="19"/>
    </row>
    <row r="9" spans="1:12" x14ac:dyDescent="0.25">
      <c r="A9" s="206"/>
      <c r="B9" s="208"/>
      <c r="C9" s="208"/>
      <c r="D9" s="210"/>
      <c r="E9" s="212"/>
      <c r="F9" s="213"/>
      <c r="G9" s="215"/>
      <c r="H9" s="234"/>
      <c r="I9" s="219"/>
      <c r="J9" s="19"/>
      <c r="K9" s="19"/>
    </row>
    <row r="10" spans="1:12" x14ac:dyDescent="0.25">
      <c r="A10" s="205">
        <v>3</v>
      </c>
      <c r="B10" s="207" t="s">
        <v>154</v>
      </c>
      <c r="C10" s="207" t="s">
        <v>155</v>
      </c>
      <c r="D10" s="209" t="s">
        <v>156</v>
      </c>
      <c r="E10" s="211">
        <v>43865</v>
      </c>
      <c r="F10" s="213">
        <v>37</v>
      </c>
      <c r="G10" s="214" t="s">
        <v>20</v>
      </c>
      <c r="H10" s="216">
        <v>987.73</v>
      </c>
      <c r="I10" s="218">
        <v>27</v>
      </c>
      <c r="J10" s="19"/>
      <c r="K10" s="19"/>
      <c r="L10" s="19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20"/>
      <c r="L11" s="20"/>
    </row>
    <row r="12" spans="1:12" ht="15" customHeight="1" x14ac:dyDescent="0.25">
      <c r="A12" s="205">
        <v>4</v>
      </c>
      <c r="B12" s="207" t="s">
        <v>157</v>
      </c>
      <c r="C12" s="207" t="s">
        <v>158</v>
      </c>
      <c r="D12" s="209" t="s">
        <v>159</v>
      </c>
      <c r="E12" s="211">
        <v>43865</v>
      </c>
      <c r="F12" s="213">
        <v>37</v>
      </c>
      <c r="G12" s="214" t="s">
        <v>20</v>
      </c>
      <c r="H12" s="216">
        <v>987.73</v>
      </c>
      <c r="I12" s="218">
        <v>27</v>
      </c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"/>
      <c r="L13" s="1"/>
    </row>
    <row r="14" spans="1:12" x14ac:dyDescent="0.25">
      <c r="A14" s="205">
        <v>5</v>
      </c>
      <c r="B14" s="207" t="s">
        <v>160</v>
      </c>
      <c r="C14" s="207" t="s">
        <v>161</v>
      </c>
      <c r="D14" s="209" t="s">
        <v>162</v>
      </c>
      <c r="E14" s="211">
        <v>43866</v>
      </c>
      <c r="F14" s="213">
        <v>39</v>
      </c>
      <c r="G14" s="214" t="s">
        <v>39</v>
      </c>
      <c r="H14" s="216">
        <v>2216.35</v>
      </c>
      <c r="I14" s="218">
        <v>71</v>
      </c>
      <c r="J14" s="19"/>
      <c r="K14" s="1"/>
      <c r="L14" s="1"/>
    </row>
    <row r="15" spans="1:12" ht="15.75" customHeight="1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"/>
      <c r="L15" s="1"/>
    </row>
    <row r="16" spans="1:12" x14ac:dyDescent="0.25">
      <c r="A16" s="205">
        <v>2</v>
      </c>
      <c r="B16" s="207" t="s">
        <v>163</v>
      </c>
      <c r="C16" s="207" t="s">
        <v>164</v>
      </c>
      <c r="D16" s="209" t="s">
        <v>165</v>
      </c>
      <c r="E16" s="211">
        <v>43866</v>
      </c>
      <c r="F16" s="213">
        <v>17</v>
      </c>
      <c r="G16" s="214" t="s">
        <v>166</v>
      </c>
      <c r="H16" s="234">
        <v>116.84</v>
      </c>
      <c r="I16" s="218" t="s">
        <v>119</v>
      </c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34"/>
      <c r="I17" s="219"/>
      <c r="J17" s="19"/>
      <c r="K17" s="19"/>
    </row>
    <row r="18" spans="1:11" ht="15" customHeight="1" x14ac:dyDescent="0.25">
      <c r="A18" s="205">
        <v>6</v>
      </c>
      <c r="B18" s="207"/>
      <c r="C18" s="207"/>
      <c r="D18" s="209"/>
      <c r="E18" s="211"/>
      <c r="F18" s="213"/>
      <c r="G18" s="214"/>
      <c r="H18" s="220">
        <v>0</v>
      </c>
      <c r="I18" s="218"/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20"/>
      <c r="I19" s="219"/>
      <c r="J19" s="19"/>
      <c r="K19" s="19"/>
    </row>
    <row r="20" spans="1:11" x14ac:dyDescent="0.25">
      <c r="A20" s="205">
        <v>7</v>
      </c>
      <c r="B20" s="207"/>
      <c r="C20" s="207"/>
      <c r="D20" s="209"/>
      <c r="E20" s="211"/>
      <c r="F20" s="226"/>
      <c r="G20" s="214"/>
      <c r="H20" s="220">
        <v>0</v>
      </c>
      <c r="I20" s="218"/>
      <c r="J20" s="19"/>
      <c r="K20" s="19"/>
    </row>
    <row r="21" spans="1:11" x14ac:dyDescent="0.25">
      <c r="A21" s="206"/>
      <c r="B21" s="208"/>
      <c r="C21" s="208"/>
      <c r="D21" s="210"/>
      <c r="E21" s="212"/>
      <c r="F21" s="226"/>
      <c r="G21" s="215"/>
      <c r="H21" s="220"/>
      <c r="I21" s="219"/>
      <c r="J21" s="19"/>
      <c r="K21" s="19"/>
    </row>
    <row r="22" spans="1:11" x14ac:dyDescent="0.25">
      <c r="A22" s="205">
        <v>8</v>
      </c>
      <c r="B22" s="207"/>
      <c r="C22" s="207"/>
      <c r="D22" s="209"/>
      <c r="E22" s="211"/>
      <c r="F22" s="213"/>
      <c r="G22" s="214"/>
      <c r="H22" s="220">
        <v>0</v>
      </c>
      <c r="I22" s="218"/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20"/>
      <c r="I23" s="219"/>
      <c r="J23" s="19"/>
      <c r="K23" s="19"/>
    </row>
    <row r="24" spans="1:11" ht="15" customHeight="1" x14ac:dyDescent="0.25">
      <c r="A24" s="205">
        <v>9</v>
      </c>
      <c r="B24" s="207"/>
      <c r="C24" s="207"/>
      <c r="D24" s="209"/>
      <c r="E24" s="211"/>
      <c r="F24" s="226"/>
      <c r="G24" s="214"/>
      <c r="H24" s="220">
        <v>0</v>
      </c>
      <c r="I24" s="218"/>
      <c r="J24" s="19"/>
      <c r="K24" s="19"/>
    </row>
    <row r="25" spans="1:11" x14ac:dyDescent="0.25">
      <c r="A25" s="206"/>
      <c r="B25" s="208"/>
      <c r="C25" s="208"/>
      <c r="D25" s="210"/>
      <c r="E25" s="212"/>
      <c r="F25" s="226"/>
      <c r="G25" s="215"/>
      <c r="H25" s="220"/>
      <c r="I25" s="219"/>
      <c r="J25" s="19"/>
      <c r="K25" s="19"/>
    </row>
    <row r="26" spans="1:11" x14ac:dyDescent="0.25">
      <c r="A26" s="205">
        <v>10</v>
      </c>
      <c r="B26" s="207"/>
      <c r="C26" s="207"/>
      <c r="D26" s="209"/>
      <c r="E26" s="211"/>
      <c r="F26" s="221"/>
      <c r="G26" s="222"/>
      <c r="H26" s="220">
        <v>0</v>
      </c>
      <c r="I26" s="218"/>
      <c r="J26" s="19"/>
      <c r="K26" s="19"/>
    </row>
    <row r="27" spans="1:11" x14ac:dyDescent="0.25">
      <c r="A27" s="206"/>
      <c r="B27" s="208"/>
      <c r="C27" s="208"/>
      <c r="D27" s="210"/>
      <c r="E27" s="212"/>
      <c r="F27" s="217"/>
      <c r="G27" s="223"/>
      <c r="H27" s="220"/>
      <c r="I27" s="219"/>
      <c r="J27" s="19"/>
      <c r="K27" s="19"/>
    </row>
    <row r="28" spans="1:11" x14ac:dyDescent="0.25">
      <c r="A28" s="205">
        <v>11</v>
      </c>
      <c r="B28" s="207"/>
      <c r="C28" s="207"/>
      <c r="D28" s="209"/>
      <c r="E28" s="211"/>
      <c r="F28" s="221"/>
      <c r="G28" s="222"/>
      <c r="H28" s="220">
        <v>0</v>
      </c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7"/>
      <c r="G29" s="223"/>
      <c r="H29" s="220"/>
      <c r="I29" s="219"/>
      <c r="J29" s="19"/>
      <c r="K29" s="20"/>
    </row>
    <row r="30" spans="1:11" x14ac:dyDescent="0.25">
      <c r="A30" s="205">
        <v>12</v>
      </c>
      <c r="B30" s="207"/>
      <c r="C30" s="207"/>
      <c r="D30" s="209"/>
      <c r="E30" s="211"/>
      <c r="F30" s="221"/>
      <c r="G30" s="222"/>
      <c r="H30" s="220">
        <v>0</v>
      </c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7"/>
      <c r="G31" s="223"/>
      <c r="H31" s="220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21"/>
      <c r="G32" s="222"/>
      <c r="H32" s="220">
        <v>0</v>
      </c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7"/>
      <c r="G33" s="223"/>
      <c r="H33" s="220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26"/>
      <c r="G34" s="214"/>
      <c r="H34" s="220">
        <v>0</v>
      </c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26"/>
      <c r="G35" s="215"/>
      <c r="H35" s="220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6"/>
      <c r="G40" s="214"/>
      <c r="H40" s="220">
        <v>0</v>
      </c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6"/>
      <c r="G41" s="215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28"/>
      <c r="G50" s="229"/>
      <c r="H50" s="220">
        <v>0</v>
      </c>
      <c r="I50" s="213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28"/>
      <c r="G51" s="229"/>
      <c r="H51" s="220"/>
      <c r="I51" s="213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4425.49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30" x14ac:dyDescent="0.25">
      <c r="A55" s="101">
        <v>1</v>
      </c>
      <c r="B55" s="30" t="s">
        <v>167</v>
      </c>
      <c r="C55" s="30" t="s">
        <v>168</v>
      </c>
      <c r="D55" s="32" t="s">
        <v>119</v>
      </c>
      <c r="E55" s="33">
        <v>43876</v>
      </c>
      <c r="F55" s="34" t="s">
        <v>169</v>
      </c>
      <c r="G55" s="68" t="s">
        <v>170</v>
      </c>
      <c r="H55" s="102">
        <v>8984.92</v>
      </c>
      <c r="I55" s="37"/>
      <c r="J55" s="1"/>
      <c r="K55" s="1"/>
      <c r="L55" s="1"/>
    </row>
    <row r="56" spans="1:12" x14ac:dyDescent="0.25">
      <c r="A56" s="101">
        <v>2</v>
      </c>
      <c r="B56" s="30"/>
      <c r="C56" s="31"/>
      <c r="D56" s="32"/>
      <c r="E56" s="33"/>
      <c r="F56" s="38"/>
      <c r="G56" s="39"/>
      <c r="H56" s="100">
        <v>0</v>
      </c>
      <c r="I56" s="1"/>
      <c r="J56" s="1"/>
      <c r="K56" s="1"/>
      <c r="L56" s="1"/>
    </row>
    <row r="57" spans="1:12" x14ac:dyDescent="0.25">
      <c r="A57" s="101">
        <v>3</v>
      </c>
      <c r="B57" s="30"/>
      <c r="C57" s="31"/>
      <c r="D57" s="32"/>
      <c r="E57" s="33"/>
      <c r="F57" s="38"/>
      <c r="G57" s="39"/>
      <c r="H57" s="100">
        <v>0</v>
      </c>
      <c r="I57" s="1"/>
      <c r="J57" s="1"/>
      <c r="K57" s="1"/>
      <c r="L57" s="1"/>
    </row>
    <row r="58" spans="1:12" x14ac:dyDescent="0.25">
      <c r="A58" s="101">
        <v>4</v>
      </c>
      <c r="B58" s="30"/>
      <c r="C58" s="31"/>
      <c r="D58" s="32"/>
      <c r="E58" s="33"/>
      <c r="F58" s="38"/>
      <c r="G58" s="39"/>
      <c r="H58" s="100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8984.92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13410.41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1" t="s">
        <v>0</v>
      </c>
      <c r="B63" s="201"/>
      <c r="C63" s="201"/>
      <c r="D63" s="201"/>
      <c r="E63" s="201"/>
      <c r="F63" s="201"/>
      <c r="G63" s="201"/>
      <c r="H63" s="201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2" t="s">
        <v>1</v>
      </c>
      <c r="F65" s="202"/>
      <c r="G65" s="8">
        <f>G3</f>
        <v>43885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3" t="s">
        <v>2</v>
      </c>
      <c r="F66" s="203"/>
      <c r="G66" s="9" t="str">
        <f>G4</f>
        <v>36712R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4" t="s">
        <v>47</v>
      </c>
      <c r="C68" s="204"/>
      <c r="D68" s="204"/>
      <c r="E68" s="204"/>
      <c r="F68" s="204"/>
      <c r="G68" s="204"/>
      <c r="H68" s="204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05">
        <v>1</v>
      </c>
      <c r="B70" s="207" t="s">
        <v>171</v>
      </c>
      <c r="C70" s="207" t="s">
        <v>172</v>
      </c>
      <c r="D70" s="209" t="s">
        <v>173</v>
      </c>
      <c r="E70" s="211">
        <v>43864</v>
      </c>
      <c r="F70" s="226">
        <v>5</v>
      </c>
      <c r="G70" s="215" t="s">
        <v>59</v>
      </c>
      <c r="H70" s="231">
        <v>1596.91</v>
      </c>
      <c r="I70" s="218">
        <v>69</v>
      </c>
      <c r="J70" s="232"/>
      <c r="K70" s="19"/>
      <c r="L70" s="19"/>
    </row>
    <row r="71" spans="1:12" x14ac:dyDescent="0.25">
      <c r="A71" s="206"/>
      <c r="B71" s="208"/>
      <c r="C71" s="208"/>
      <c r="D71" s="210"/>
      <c r="E71" s="212"/>
      <c r="F71" s="226"/>
      <c r="G71" s="215"/>
      <c r="H71" s="226"/>
      <c r="I71" s="219"/>
      <c r="J71" s="232"/>
      <c r="K71" s="19"/>
      <c r="L71" s="19"/>
    </row>
    <row r="72" spans="1:12" x14ac:dyDescent="0.25">
      <c r="A72" s="205">
        <v>2</v>
      </c>
      <c r="B72" s="207" t="s">
        <v>174</v>
      </c>
      <c r="C72" s="207" t="s">
        <v>175</v>
      </c>
      <c r="D72" s="209" t="s">
        <v>176</v>
      </c>
      <c r="E72" s="211">
        <v>43864</v>
      </c>
      <c r="F72" s="226">
        <v>1</v>
      </c>
      <c r="G72" s="214" t="s">
        <v>67</v>
      </c>
      <c r="H72" s="231">
        <v>605.46</v>
      </c>
      <c r="I72" s="218">
        <v>27</v>
      </c>
      <c r="J72" s="233"/>
      <c r="K72" s="19"/>
      <c r="L72" s="19"/>
    </row>
    <row r="73" spans="1:12" x14ac:dyDescent="0.25">
      <c r="A73" s="206"/>
      <c r="B73" s="208"/>
      <c r="C73" s="208"/>
      <c r="D73" s="210"/>
      <c r="E73" s="212"/>
      <c r="F73" s="226"/>
      <c r="G73" s="215"/>
      <c r="H73" s="226"/>
      <c r="I73" s="219"/>
      <c r="J73" s="233"/>
      <c r="K73" s="19"/>
      <c r="L73" s="19"/>
    </row>
    <row r="74" spans="1:12" x14ac:dyDescent="0.25">
      <c r="A74" s="205">
        <v>3</v>
      </c>
      <c r="B74" s="207" t="s">
        <v>177</v>
      </c>
      <c r="C74" s="207" t="s">
        <v>178</v>
      </c>
      <c r="D74" s="209" t="s">
        <v>179</v>
      </c>
      <c r="E74" s="211">
        <v>43865</v>
      </c>
      <c r="F74" s="226">
        <v>2</v>
      </c>
      <c r="G74" s="214" t="s">
        <v>63</v>
      </c>
      <c r="H74" s="231">
        <v>690.79</v>
      </c>
      <c r="I74" s="218">
        <v>71</v>
      </c>
      <c r="J74" s="19"/>
      <c r="K74" s="19"/>
      <c r="L74" s="19"/>
    </row>
    <row r="75" spans="1:12" x14ac:dyDescent="0.25">
      <c r="A75" s="206"/>
      <c r="B75" s="208"/>
      <c r="C75" s="208"/>
      <c r="D75" s="210"/>
      <c r="E75" s="212"/>
      <c r="F75" s="226"/>
      <c r="G75" s="215"/>
      <c r="H75" s="226"/>
      <c r="I75" s="219"/>
      <c r="J75" s="19"/>
      <c r="K75" s="19"/>
      <c r="L75" s="19"/>
    </row>
    <row r="76" spans="1:12" x14ac:dyDescent="0.25">
      <c r="A76" s="205">
        <v>6</v>
      </c>
      <c r="B76" s="207" t="s">
        <v>183</v>
      </c>
      <c r="C76" s="207" t="s">
        <v>184</v>
      </c>
      <c r="D76" s="209" t="s">
        <v>185</v>
      </c>
      <c r="E76" s="211">
        <v>43872</v>
      </c>
      <c r="F76" s="226">
        <v>1</v>
      </c>
      <c r="G76" s="214" t="s">
        <v>67</v>
      </c>
      <c r="H76" s="231">
        <v>605.46</v>
      </c>
      <c r="I76" s="218">
        <v>27</v>
      </c>
      <c r="J76" s="19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J77" s="19"/>
      <c r="K77" s="19"/>
      <c r="L77" s="19"/>
    </row>
    <row r="78" spans="1:12" x14ac:dyDescent="0.25">
      <c r="A78" s="205">
        <v>7</v>
      </c>
      <c r="B78" s="207" t="s">
        <v>186</v>
      </c>
      <c r="C78" s="207" t="s">
        <v>187</v>
      </c>
      <c r="D78" s="209" t="s">
        <v>188</v>
      </c>
      <c r="E78" s="211">
        <v>43873</v>
      </c>
      <c r="F78" s="226">
        <v>2</v>
      </c>
      <c r="G78" s="214" t="s">
        <v>63</v>
      </c>
      <c r="H78" s="231">
        <v>690.79</v>
      </c>
      <c r="I78" s="218">
        <v>112</v>
      </c>
      <c r="J78" s="19"/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J79" s="19"/>
      <c r="K79" s="19"/>
      <c r="L79" s="19"/>
    </row>
    <row r="80" spans="1:12" x14ac:dyDescent="0.25">
      <c r="A80" s="205"/>
      <c r="B80" s="207"/>
      <c r="C80" s="207"/>
      <c r="D80" s="209"/>
      <c r="E80" s="211"/>
      <c r="F80" s="226"/>
      <c r="G80" s="214"/>
      <c r="H80" s="220">
        <v>0</v>
      </c>
      <c r="I80" s="218"/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26"/>
      <c r="G81" s="215"/>
      <c r="H81" s="220"/>
      <c r="I81" s="219"/>
      <c r="J81" s="19"/>
      <c r="K81" s="19"/>
      <c r="L81" s="19"/>
    </row>
    <row r="82" spans="1:12" x14ac:dyDescent="0.25">
      <c r="A82" s="205"/>
      <c r="B82" s="207"/>
      <c r="C82" s="207"/>
      <c r="D82" s="209"/>
      <c r="E82" s="211"/>
      <c r="F82" s="226"/>
      <c r="G82" s="214"/>
      <c r="H82" s="220">
        <v>0</v>
      </c>
      <c r="I82" s="218"/>
      <c r="J82" s="19"/>
      <c r="K82" s="19"/>
      <c r="L82" s="19"/>
    </row>
    <row r="83" spans="1:12" x14ac:dyDescent="0.25">
      <c r="A83" s="206"/>
      <c r="B83" s="208"/>
      <c r="C83" s="208"/>
      <c r="D83" s="210"/>
      <c r="E83" s="212"/>
      <c r="F83" s="226"/>
      <c r="G83" s="215"/>
      <c r="H83" s="220"/>
      <c r="I83" s="219"/>
      <c r="J83" s="19"/>
      <c r="K83" s="19"/>
      <c r="L83" s="19"/>
    </row>
    <row r="84" spans="1:12" x14ac:dyDescent="0.25">
      <c r="A84" s="205">
        <v>8</v>
      </c>
      <c r="B84" s="207"/>
      <c r="C84" s="207"/>
      <c r="D84" s="209"/>
      <c r="E84" s="211"/>
      <c r="F84" s="226"/>
      <c r="G84" s="214"/>
      <c r="H84" s="220">
        <v>0</v>
      </c>
      <c r="I84" s="218"/>
      <c r="J84" s="19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0"/>
      <c r="I85" s="219"/>
      <c r="J85" s="19"/>
      <c r="K85" s="19"/>
      <c r="L85" s="19"/>
    </row>
    <row r="86" spans="1:12" x14ac:dyDescent="0.25">
      <c r="A86" s="205">
        <v>9</v>
      </c>
      <c r="B86" s="207"/>
      <c r="C86" s="207"/>
      <c r="D86" s="209"/>
      <c r="E86" s="211"/>
      <c r="F86" s="226"/>
      <c r="G86" s="214"/>
      <c r="H86" s="220">
        <v>0</v>
      </c>
      <c r="I86" s="227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0"/>
      <c r="I87" s="213"/>
      <c r="J87" s="19"/>
      <c r="K87" s="19"/>
      <c r="L87" s="19"/>
    </row>
    <row r="88" spans="1:12" x14ac:dyDescent="0.25">
      <c r="A88" s="205">
        <v>10</v>
      </c>
      <c r="B88" s="207"/>
      <c r="C88" s="207"/>
      <c r="D88" s="209"/>
      <c r="E88" s="211"/>
      <c r="F88" s="226"/>
      <c r="G88" s="214"/>
      <c r="H88" s="220">
        <v>0</v>
      </c>
      <c r="I88" s="213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0"/>
      <c r="I89" s="213"/>
      <c r="J89" s="19"/>
      <c r="K89" s="19"/>
      <c r="L89" s="19"/>
    </row>
    <row r="90" spans="1:12" x14ac:dyDescent="0.25">
      <c r="A90" s="205">
        <v>11</v>
      </c>
      <c r="B90" s="207"/>
      <c r="C90" s="207"/>
      <c r="D90" s="209"/>
      <c r="E90" s="211"/>
      <c r="F90" s="226"/>
      <c r="G90" s="214"/>
      <c r="H90" s="220">
        <v>0</v>
      </c>
      <c r="I90" s="213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3"/>
      <c r="J91" s="19"/>
      <c r="K91" s="19"/>
      <c r="L91" s="19"/>
    </row>
    <row r="92" spans="1:12" x14ac:dyDescent="0.25">
      <c r="A92" s="205">
        <v>12</v>
      </c>
      <c r="B92" s="207"/>
      <c r="C92" s="207"/>
      <c r="D92" s="209"/>
      <c r="E92" s="211"/>
      <c r="F92" s="226"/>
      <c r="G92" s="214"/>
      <c r="H92" s="220">
        <v>0</v>
      </c>
      <c r="I92" s="213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19"/>
      <c r="L93" s="19"/>
    </row>
    <row r="94" spans="1:12" x14ac:dyDescent="0.25">
      <c r="A94" s="205">
        <v>13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9"/>
      <c r="L94" s="19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20"/>
      <c r="L95" s="20"/>
    </row>
    <row r="96" spans="1:12" x14ac:dyDescent="0.25">
      <c r="A96" s="205">
        <v>14</v>
      </c>
      <c r="B96" s="211"/>
      <c r="C96" s="207"/>
      <c r="D96" s="209"/>
      <c r="E96" s="211"/>
      <c r="F96" s="226"/>
      <c r="G96" s="214"/>
      <c r="H96" s="220">
        <v>0</v>
      </c>
      <c r="I96" s="213"/>
      <c r="J96" s="19"/>
      <c r="K96" s="1"/>
      <c r="L96" s="1"/>
    </row>
    <row r="97" spans="1:12" x14ac:dyDescent="0.25">
      <c r="A97" s="206"/>
      <c r="B97" s="212"/>
      <c r="C97" s="208"/>
      <c r="D97" s="210"/>
      <c r="E97" s="212"/>
      <c r="F97" s="226"/>
      <c r="G97" s="215"/>
      <c r="H97" s="220"/>
      <c r="I97" s="213"/>
      <c r="J97" s="19"/>
      <c r="K97" s="1"/>
      <c r="L97" s="1"/>
    </row>
    <row r="98" spans="1:12" x14ac:dyDescent="0.25">
      <c r="A98" s="205">
        <v>15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"/>
      <c r="L98" s="1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"/>
      <c r="L99" s="1"/>
    </row>
    <row r="100" spans="1:12" x14ac:dyDescent="0.25">
      <c r="A100" s="205">
        <v>16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19"/>
      <c r="L101" s="19"/>
    </row>
    <row r="102" spans="1:12" x14ac:dyDescent="0.25">
      <c r="A102" s="205">
        <v>17</v>
      </c>
      <c r="B102" s="207"/>
      <c r="C102" s="207"/>
      <c r="D102" s="209"/>
      <c r="E102" s="211"/>
      <c r="F102" s="226"/>
      <c r="G102" s="214"/>
      <c r="H102" s="220">
        <v>0</v>
      </c>
      <c r="I102" s="213"/>
      <c r="J102" s="19"/>
      <c r="K102" s="19"/>
      <c r="L102" s="19"/>
    </row>
    <row r="103" spans="1:12" x14ac:dyDescent="0.25">
      <c r="A103" s="206"/>
      <c r="B103" s="208"/>
      <c r="C103" s="208"/>
      <c r="D103" s="210"/>
      <c r="E103" s="212"/>
      <c r="F103" s="226"/>
      <c r="G103" s="215"/>
      <c r="H103" s="220"/>
      <c r="I103" s="213"/>
      <c r="J103" s="19"/>
      <c r="K103" s="19"/>
      <c r="L103" s="19"/>
    </row>
    <row r="104" spans="1:12" x14ac:dyDescent="0.25">
      <c r="A104" s="205">
        <v>18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9"/>
      <c r="L104" s="19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9"/>
      <c r="L105" s="19"/>
    </row>
    <row r="106" spans="1:12" x14ac:dyDescent="0.25">
      <c r="A106" s="205">
        <v>19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20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21</v>
      </c>
      <c r="B110" s="211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22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23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x14ac:dyDescent="0.25">
      <c r="A116" s="205">
        <v>24</v>
      </c>
      <c r="B116" s="207"/>
      <c r="C116" s="207"/>
      <c r="D116" s="209"/>
      <c r="E116" s="211"/>
      <c r="F116" s="226"/>
      <c r="G116" s="214"/>
      <c r="H116" s="220">
        <v>0</v>
      </c>
      <c r="I116" s="213"/>
      <c r="J116" s="19"/>
      <c r="K116" s="19"/>
      <c r="L116" s="19"/>
    </row>
    <row r="117" spans="1:12" x14ac:dyDescent="0.25">
      <c r="A117" s="206"/>
      <c r="B117" s="208"/>
      <c r="C117" s="208"/>
      <c r="D117" s="210"/>
      <c r="E117" s="212"/>
      <c r="F117" s="226"/>
      <c r="G117" s="215"/>
      <c r="H117" s="220"/>
      <c r="I117" s="213"/>
      <c r="J117" s="19"/>
      <c r="K117" s="19"/>
      <c r="L117" s="19"/>
    </row>
    <row r="118" spans="1:12" x14ac:dyDescent="0.25">
      <c r="A118" s="205">
        <v>25</v>
      </c>
      <c r="B118" s="207"/>
      <c r="C118" s="207"/>
      <c r="D118" s="209"/>
      <c r="E118" s="211"/>
      <c r="F118" s="226"/>
      <c r="G118" s="214"/>
      <c r="H118" s="220">
        <v>0</v>
      </c>
      <c r="I118" s="1"/>
      <c r="J118" s="19"/>
      <c r="K118" s="1"/>
      <c r="L118" s="1"/>
    </row>
    <row r="119" spans="1:12" x14ac:dyDescent="0.25">
      <c r="A119" s="206"/>
      <c r="B119" s="208"/>
      <c r="C119" s="208"/>
      <c r="D119" s="210"/>
      <c r="E119" s="212"/>
      <c r="F119" s="226"/>
      <c r="G119" s="215"/>
      <c r="H119" s="220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4189.41</v>
      </c>
      <c r="I120" s="1"/>
      <c r="J120" s="19"/>
      <c r="K120" s="1"/>
      <c r="L120" s="1"/>
    </row>
    <row r="121" spans="1:12" x14ac:dyDescent="0.25">
      <c r="A121" s="230" t="s">
        <v>44</v>
      </c>
      <c r="B121" s="230"/>
      <c r="C121" s="230"/>
      <c r="D121" s="230"/>
      <c r="E121" s="230"/>
      <c r="F121" s="230"/>
      <c r="G121" s="230"/>
      <c r="H121" s="23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01">
        <v>1</v>
      </c>
      <c r="B123" s="30" t="s">
        <v>189</v>
      </c>
      <c r="C123" s="31" t="s">
        <v>37</v>
      </c>
      <c r="D123" s="32" t="s">
        <v>190</v>
      </c>
      <c r="E123" s="33">
        <v>43864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1">
        <v>2</v>
      </c>
      <c r="B124" s="30" t="s">
        <v>177</v>
      </c>
      <c r="C124" s="31" t="s">
        <v>178</v>
      </c>
      <c r="D124" s="32" t="s">
        <v>179</v>
      </c>
      <c r="E124" s="33">
        <v>43865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1">
        <v>3</v>
      </c>
      <c r="B125" s="30" t="s">
        <v>180</v>
      </c>
      <c r="C125" s="31" t="s">
        <v>181</v>
      </c>
      <c r="D125" s="32" t="s">
        <v>182</v>
      </c>
      <c r="E125" s="33">
        <v>43865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1">
        <v>4</v>
      </c>
      <c r="B126" s="30"/>
      <c r="C126" s="31"/>
      <c r="D126" s="32"/>
      <c r="E126" s="33"/>
      <c r="F126" s="38"/>
      <c r="G126" s="39"/>
      <c r="H126" s="100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78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4267.41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17677.82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4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6"/>
  <sheetViews>
    <sheetView workbookViewId="0">
      <selection activeCell="G5" sqref="G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43899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 t="s">
        <v>306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192</v>
      </c>
      <c r="C8" s="207" t="s">
        <v>193</v>
      </c>
      <c r="D8" s="209" t="s">
        <v>194</v>
      </c>
      <c r="E8" s="211">
        <v>43878</v>
      </c>
      <c r="F8" s="213">
        <v>37</v>
      </c>
      <c r="G8" s="214" t="s">
        <v>20</v>
      </c>
      <c r="H8" s="216">
        <v>987.73</v>
      </c>
      <c r="I8" s="218">
        <v>27</v>
      </c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195</v>
      </c>
      <c r="C10" s="207" t="s">
        <v>22</v>
      </c>
      <c r="D10" s="209" t="s">
        <v>196</v>
      </c>
      <c r="E10" s="211">
        <v>43878</v>
      </c>
      <c r="F10" s="213">
        <v>39</v>
      </c>
      <c r="G10" s="214" t="s">
        <v>39</v>
      </c>
      <c r="H10" s="216">
        <v>2216.35</v>
      </c>
      <c r="I10" s="218">
        <v>71</v>
      </c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 t="s">
        <v>197</v>
      </c>
      <c r="C12" s="207" t="s">
        <v>22</v>
      </c>
      <c r="D12" s="209" t="s">
        <v>23</v>
      </c>
      <c r="E12" s="211">
        <v>43878</v>
      </c>
      <c r="F12" s="213">
        <v>39</v>
      </c>
      <c r="G12" s="214" t="s">
        <v>39</v>
      </c>
      <c r="H12" s="216">
        <v>2216.35</v>
      </c>
      <c r="I12" s="218">
        <v>71</v>
      </c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"/>
      <c r="L13" s="1"/>
    </row>
    <row r="14" spans="1:12" x14ac:dyDescent="0.25">
      <c r="A14" s="205">
        <v>4</v>
      </c>
      <c r="B14" s="207" t="s">
        <v>198</v>
      </c>
      <c r="C14" s="207" t="s">
        <v>199</v>
      </c>
      <c r="D14" s="209" t="s">
        <v>200</v>
      </c>
      <c r="E14" s="211">
        <v>43878</v>
      </c>
      <c r="F14" s="213">
        <v>37</v>
      </c>
      <c r="G14" s="214" t="s">
        <v>20</v>
      </c>
      <c r="H14" s="216">
        <v>987.73</v>
      </c>
      <c r="I14" s="218">
        <v>27</v>
      </c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9"/>
    </row>
    <row r="16" spans="1:12" x14ac:dyDescent="0.25">
      <c r="A16" s="205">
        <v>5</v>
      </c>
      <c r="B16" s="207" t="s">
        <v>201</v>
      </c>
      <c r="C16" s="207" t="s">
        <v>178</v>
      </c>
      <c r="D16" s="209" t="s">
        <v>182</v>
      </c>
      <c r="E16" s="211">
        <v>43878</v>
      </c>
      <c r="F16" s="213">
        <v>39</v>
      </c>
      <c r="G16" s="214" t="s">
        <v>39</v>
      </c>
      <c r="H16" s="216">
        <v>2216.35</v>
      </c>
      <c r="I16" s="218">
        <v>71</v>
      </c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17"/>
      <c r="I17" s="219"/>
      <c r="J17" s="19"/>
      <c r="K17" s="19"/>
    </row>
    <row r="18" spans="1:11" ht="15" customHeight="1" x14ac:dyDescent="0.25">
      <c r="A18" s="205">
        <v>6</v>
      </c>
      <c r="B18" s="207" t="s">
        <v>202</v>
      </c>
      <c r="C18" s="207" t="s">
        <v>203</v>
      </c>
      <c r="D18" s="209" t="s">
        <v>204</v>
      </c>
      <c r="E18" s="211">
        <v>43880</v>
      </c>
      <c r="F18" s="213">
        <v>37</v>
      </c>
      <c r="G18" s="214" t="s">
        <v>20</v>
      </c>
      <c r="H18" s="216">
        <v>987.73</v>
      </c>
      <c r="I18" s="218">
        <v>27</v>
      </c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1" ht="14.25" customHeight="1" x14ac:dyDescent="0.25">
      <c r="A20" s="205">
        <v>7</v>
      </c>
      <c r="B20" s="207" t="s">
        <v>205</v>
      </c>
      <c r="C20" s="207" t="s">
        <v>206</v>
      </c>
      <c r="D20" s="209" t="s">
        <v>207</v>
      </c>
      <c r="E20" s="211">
        <v>43882</v>
      </c>
      <c r="F20" s="213">
        <v>41</v>
      </c>
      <c r="G20" s="214" t="s">
        <v>87</v>
      </c>
      <c r="H20" s="216">
        <v>3543.6</v>
      </c>
      <c r="I20" s="218">
        <v>73</v>
      </c>
      <c r="J20" s="19"/>
      <c r="K20" s="19"/>
    </row>
    <row r="21" spans="1:11" x14ac:dyDescent="0.25">
      <c r="A21" s="206"/>
      <c r="B21" s="208"/>
      <c r="C21" s="208"/>
      <c r="D21" s="210"/>
      <c r="E21" s="212"/>
      <c r="F21" s="213"/>
      <c r="G21" s="215"/>
      <c r="H21" s="217"/>
      <c r="I21" s="219"/>
      <c r="J21" s="19"/>
      <c r="K21" s="19"/>
    </row>
    <row r="22" spans="1:11" x14ac:dyDescent="0.25">
      <c r="A22" s="205">
        <v>8</v>
      </c>
      <c r="B22" s="207" t="s">
        <v>208</v>
      </c>
      <c r="C22" s="207" t="s">
        <v>209</v>
      </c>
      <c r="D22" s="209" t="s">
        <v>210</v>
      </c>
      <c r="E22" s="211">
        <v>43882</v>
      </c>
      <c r="F22" s="213">
        <v>39</v>
      </c>
      <c r="G22" s="214" t="s">
        <v>39</v>
      </c>
      <c r="H22" s="216">
        <v>2216.35</v>
      </c>
      <c r="I22" s="218">
        <v>71</v>
      </c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17"/>
      <c r="I23" s="219"/>
      <c r="J23" s="19"/>
      <c r="K23" s="19"/>
    </row>
    <row r="24" spans="1:11" ht="15" customHeight="1" x14ac:dyDescent="0.25">
      <c r="A24" s="205">
        <v>9</v>
      </c>
      <c r="B24" s="207" t="s">
        <v>211</v>
      </c>
      <c r="C24" s="207" t="s">
        <v>212</v>
      </c>
      <c r="D24" s="209" t="s">
        <v>213</v>
      </c>
      <c r="E24" s="211">
        <v>43886</v>
      </c>
      <c r="F24" s="213">
        <v>37</v>
      </c>
      <c r="G24" s="214" t="s">
        <v>20</v>
      </c>
      <c r="H24" s="216">
        <v>987.73</v>
      </c>
      <c r="I24" s="218">
        <v>27</v>
      </c>
      <c r="J24" s="19"/>
      <c r="K24" s="19"/>
    </row>
    <row r="25" spans="1:11" x14ac:dyDescent="0.25">
      <c r="A25" s="206"/>
      <c r="B25" s="208"/>
      <c r="C25" s="208"/>
      <c r="D25" s="210"/>
      <c r="E25" s="212"/>
      <c r="F25" s="213"/>
      <c r="G25" s="215"/>
      <c r="H25" s="217"/>
      <c r="I25" s="219"/>
      <c r="J25" s="19"/>
      <c r="K25" s="19"/>
    </row>
    <row r="26" spans="1:11" x14ac:dyDescent="0.25">
      <c r="A26" s="205">
        <v>10</v>
      </c>
      <c r="B26" s="207" t="s">
        <v>214</v>
      </c>
      <c r="C26" s="207" t="s">
        <v>215</v>
      </c>
      <c r="D26" s="209" t="s">
        <v>216</v>
      </c>
      <c r="E26" s="211">
        <v>43886</v>
      </c>
      <c r="F26" s="213">
        <v>37</v>
      </c>
      <c r="G26" s="214" t="s">
        <v>20</v>
      </c>
      <c r="H26" s="216">
        <v>987.73</v>
      </c>
      <c r="I26" s="218">
        <v>27</v>
      </c>
      <c r="J26" s="19"/>
      <c r="K26" s="19"/>
    </row>
    <row r="27" spans="1:11" x14ac:dyDescent="0.25">
      <c r="A27" s="206"/>
      <c r="B27" s="208"/>
      <c r="C27" s="208"/>
      <c r="D27" s="210"/>
      <c r="E27" s="212"/>
      <c r="F27" s="213"/>
      <c r="G27" s="215"/>
      <c r="H27" s="217"/>
      <c r="I27" s="219"/>
      <c r="J27" s="19"/>
      <c r="K27" s="19"/>
    </row>
    <row r="28" spans="1:11" x14ac:dyDescent="0.25">
      <c r="A28" s="205">
        <v>11</v>
      </c>
      <c r="B28" s="207"/>
      <c r="C28" s="207"/>
      <c r="D28" s="209"/>
      <c r="E28" s="211"/>
      <c r="F28" s="221"/>
      <c r="G28" s="222"/>
      <c r="H28" s="220">
        <v>0</v>
      </c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7"/>
      <c r="G29" s="223"/>
      <c r="H29" s="220"/>
      <c r="I29" s="219"/>
      <c r="J29" s="19"/>
      <c r="K29" s="20"/>
    </row>
    <row r="30" spans="1:11" x14ac:dyDescent="0.25">
      <c r="A30" s="205">
        <v>12</v>
      </c>
      <c r="B30" s="207"/>
      <c r="C30" s="207"/>
      <c r="D30" s="209"/>
      <c r="E30" s="211"/>
      <c r="F30" s="221"/>
      <c r="G30" s="222"/>
      <c r="H30" s="220">
        <v>0</v>
      </c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7"/>
      <c r="G31" s="223"/>
      <c r="H31" s="220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21"/>
      <c r="G32" s="222"/>
      <c r="H32" s="220">
        <v>0</v>
      </c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7"/>
      <c r="G33" s="223"/>
      <c r="H33" s="220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26"/>
      <c r="G34" s="214" t="s">
        <v>217</v>
      </c>
      <c r="H34" s="220">
        <v>0</v>
      </c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26"/>
      <c r="G35" s="215"/>
      <c r="H35" s="220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6"/>
      <c r="G40" s="214"/>
      <c r="H40" s="220">
        <v>0</v>
      </c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6"/>
      <c r="G41" s="215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28"/>
      <c r="G50" s="229"/>
      <c r="H50" s="220">
        <v>0</v>
      </c>
      <c r="I50" s="213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28"/>
      <c r="G51" s="229"/>
      <c r="H51" s="220"/>
      <c r="I51" s="213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17347.650000000001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04">
        <v>1</v>
      </c>
      <c r="B55" s="30" t="s">
        <v>218</v>
      </c>
      <c r="C55" s="30" t="s">
        <v>219</v>
      </c>
      <c r="D55" s="32" t="s">
        <v>119</v>
      </c>
      <c r="E55" s="33">
        <v>43890</v>
      </c>
      <c r="F55" s="34" t="s">
        <v>220</v>
      </c>
      <c r="G55" s="106" t="s">
        <v>221</v>
      </c>
      <c r="H55" s="105">
        <v>6630</v>
      </c>
      <c r="I55" s="37"/>
      <c r="J55" s="1"/>
      <c r="K55" s="1"/>
      <c r="L55" s="1"/>
    </row>
    <row r="56" spans="1:12" ht="45" x14ac:dyDescent="0.25">
      <c r="A56" s="104">
        <v>2</v>
      </c>
      <c r="B56" s="30" t="s">
        <v>222</v>
      </c>
      <c r="C56" s="30" t="s">
        <v>219</v>
      </c>
      <c r="D56" s="32" t="s">
        <v>119</v>
      </c>
      <c r="E56" s="33">
        <v>43890</v>
      </c>
      <c r="F56" s="34" t="s">
        <v>169</v>
      </c>
      <c r="G56" s="106" t="s">
        <v>223</v>
      </c>
      <c r="H56" s="105">
        <v>962.67</v>
      </c>
      <c r="I56" s="1"/>
      <c r="J56" s="1"/>
      <c r="K56" s="1"/>
      <c r="L56" s="1"/>
    </row>
    <row r="57" spans="1:12" x14ac:dyDescent="0.25">
      <c r="A57" s="104">
        <v>3</v>
      </c>
      <c r="B57" s="30"/>
      <c r="C57" s="31"/>
      <c r="D57" s="32"/>
      <c r="E57" s="33"/>
      <c r="F57" s="38"/>
      <c r="G57" s="39"/>
      <c r="H57" s="103">
        <v>0</v>
      </c>
      <c r="I57" s="1"/>
      <c r="J57" s="1"/>
      <c r="K57" s="1"/>
      <c r="L57" s="1"/>
    </row>
    <row r="58" spans="1:12" x14ac:dyDescent="0.25">
      <c r="A58" s="104">
        <v>4</v>
      </c>
      <c r="B58" s="30"/>
      <c r="C58" s="31"/>
      <c r="D58" s="32"/>
      <c r="E58" s="33"/>
      <c r="F58" s="38"/>
      <c r="G58" s="39"/>
      <c r="H58" s="103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7592.67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24940.32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1" t="s">
        <v>0</v>
      </c>
      <c r="B63" s="201"/>
      <c r="C63" s="201"/>
      <c r="D63" s="201"/>
      <c r="E63" s="201"/>
      <c r="F63" s="201"/>
      <c r="G63" s="201"/>
      <c r="H63" s="201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2" t="s">
        <v>1</v>
      </c>
      <c r="F65" s="202"/>
      <c r="G65" s="8">
        <f>G3</f>
        <v>43899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3" t="s">
        <v>2</v>
      </c>
      <c r="F66" s="203"/>
      <c r="G66" s="9" t="str">
        <f>G4</f>
        <v>36883R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4" t="s">
        <v>47</v>
      </c>
      <c r="C68" s="204"/>
      <c r="D68" s="204"/>
      <c r="E68" s="204"/>
      <c r="F68" s="204"/>
      <c r="G68" s="204"/>
      <c r="H68" s="204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05">
        <v>1</v>
      </c>
      <c r="B70" s="207" t="s">
        <v>224</v>
      </c>
      <c r="C70" s="207" t="s">
        <v>225</v>
      </c>
      <c r="D70" s="209" t="s">
        <v>226</v>
      </c>
      <c r="E70" s="211">
        <v>43878</v>
      </c>
      <c r="F70" s="226">
        <v>1</v>
      </c>
      <c r="G70" s="214" t="s">
        <v>67</v>
      </c>
      <c r="H70" s="231">
        <v>605.46</v>
      </c>
      <c r="I70" s="218">
        <v>27</v>
      </c>
      <c r="J70" s="232"/>
      <c r="K70" s="19"/>
      <c r="L70" s="19"/>
    </row>
    <row r="71" spans="1:12" x14ac:dyDescent="0.25">
      <c r="A71" s="206"/>
      <c r="B71" s="208"/>
      <c r="C71" s="208"/>
      <c r="D71" s="210"/>
      <c r="E71" s="212"/>
      <c r="F71" s="226"/>
      <c r="G71" s="215"/>
      <c r="H71" s="226"/>
      <c r="I71" s="219"/>
      <c r="J71" s="232"/>
      <c r="K71" s="19"/>
      <c r="L71" s="19"/>
    </row>
    <row r="72" spans="1:12" x14ac:dyDescent="0.25">
      <c r="A72" s="205">
        <v>3</v>
      </c>
      <c r="B72" s="207" t="s">
        <v>227</v>
      </c>
      <c r="C72" s="207" t="s">
        <v>228</v>
      </c>
      <c r="D72" s="209" t="s">
        <v>229</v>
      </c>
      <c r="E72" s="211">
        <v>43886</v>
      </c>
      <c r="F72" s="226">
        <v>2</v>
      </c>
      <c r="G72" s="214" t="s">
        <v>63</v>
      </c>
      <c r="H72" s="231">
        <v>690.79</v>
      </c>
      <c r="I72" s="218">
        <v>71</v>
      </c>
      <c r="J72" s="19"/>
      <c r="K72" s="19"/>
      <c r="L72" s="19"/>
    </row>
    <row r="73" spans="1:12" x14ac:dyDescent="0.25">
      <c r="A73" s="206"/>
      <c r="B73" s="208"/>
      <c r="C73" s="208"/>
      <c r="D73" s="210"/>
      <c r="E73" s="212"/>
      <c r="F73" s="226"/>
      <c r="G73" s="215"/>
      <c r="H73" s="226"/>
      <c r="I73" s="219"/>
      <c r="J73" s="19"/>
      <c r="K73" s="19"/>
      <c r="L73" s="19"/>
    </row>
    <row r="74" spans="1:12" ht="15" customHeight="1" x14ac:dyDescent="0.25">
      <c r="A74" s="205">
        <v>4</v>
      </c>
      <c r="B74" s="207" t="s">
        <v>230</v>
      </c>
      <c r="C74" s="207" t="s">
        <v>231</v>
      </c>
      <c r="D74" s="209" t="s">
        <v>232</v>
      </c>
      <c r="E74" s="211">
        <v>43886</v>
      </c>
      <c r="F74" s="226">
        <v>14</v>
      </c>
      <c r="G74" s="214" t="s">
        <v>51</v>
      </c>
      <c r="H74" s="231">
        <v>1649.38</v>
      </c>
      <c r="I74" s="218">
        <v>69</v>
      </c>
      <c r="J74" s="232"/>
      <c r="K74" s="19"/>
      <c r="L74" s="19"/>
    </row>
    <row r="75" spans="1:12" x14ac:dyDescent="0.25">
      <c r="A75" s="206"/>
      <c r="B75" s="208"/>
      <c r="C75" s="208"/>
      <c r="D75" s="210"/>
      <c r="E75" s="212"/>
      <c r="F75" s="226"/>
      <c r="G75" s="215"/>
      <c r="H75" s="226"/>
      <c r="I75" s="219"/>
      <c r="J75" s="232"/>
      <c r="K75" s="19"/>
      <c r="L75" s="19"/>
    </row>
    <row r="76" spans="1:12" x14ac:dyDescent="0.25">
      <c r="A76" s="205">
        <v>5</v>
      </c>
      <c r="B76" s="207"/>
      <c r="C76" s="207"/>
      <c r="D76" s="209"/>
      <c r="E76" s="211"/>
      <c r="F76" s="221"/>
      <c r="G76" s="222"/>
      <c r="H76" s="220">
        <v>0</v>
      </c>
      <c r="I76" s="218"/>
      <c r="K76" s="19"/>
      <c r="L76" s="19"/>
    </row>
    <row r="77" spans="1:12" x14ac:dyDescent="0.25">
      <c r="A77" s="206"/>
      <c r="B77" s="208"/>
      <c r="C77" s="208"/>
      <c r="D77" s="210"/>
      <c r="E77" s="212"/>
      <c r="F77" s="217"/>
      <c r="G77" s="223"/>
      <c r="H77" s="220"/>
      <c r="I77" s="219"/>
      <c r="K77" s="19"/>
      <c r="L77" s="19"/>
    </row>
    <row r="78" spans="1:12" x14ac:dyDescent="0.25">
      <c r="A78" s="205">
        <v>6</v>
      </c>
      <c r="B78" s="207"/>
      <c r="C78" s="207"/>
      <c r="D78" s="209"/>
      <c r="E78" s="211"/>
      <c r="F78" s="221"/>
      <c r="G78" s="222"/>
      <c r="H78" s="220">
        <v>0</v>
      </c>
      <c r="I78" s="218"/>
      <c r="J78" s="19"/>
      <c r="K78" s="19"/>
      <c r="L78" s="19"/>
    </row>
    <row r="79" spans="1:12" x14ac:dyDescent="0.25">
      <c r="A79" s="206"/>
      <c r="B79" s="208"/>
      <c r="C79" s="208"/>
      <c r="D79" s="210"/>
      <c r="E79" s="212"/>
      <c r="F79" s="217"/>
      <c r="G79" s="223"/>
      <c r="H79" s="220"/>
      <c r="I79" s="219"/>
      <c r="J79" s="19"/>
      <c r="K79" s="19"/>
      <c r="L79" s="19"/>
    </row>
    <row r="80" spans="1:12" x14ac:dyDescent="0.25">
      <c r="A80" s="205">
        <v>7</v>
      </c>
      <c r="B80" s="207"/>
      <c r="C80" s="207"/>
      <c r="D80" s="209"/>
      <c r="E80" s="211"/>
      <c r="F80" s="221"/>
      <c r="G80" s="222"/>
      <c r="H80" s="220">
        <v>0</v>
      </c>
      <c r="I80" s="218"/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17"/>
      <c r="G81" s="223"/>
      <c r="H81" s="220"/>
      <c r="I81" s="219"/>
      <c r="J81" s="19"/>
      <c r="K81" s="19"/>
      <c r="L81" s="19"/>
    </row>
    <row r="82" spans="1:12" x14ac:dyDescent="0.25">
      <c r="A82" s="205">
        <v>8</v>
      </c>
      <c r="B82" s="207"/>
      <c r="C82" s="207"/>
      <c r="D82" s="209"/>
      <c r="E82" s="211"/>
      <c r="F82" s="226"/>
      <c r="G82" s="214"/>
      <c r="H82" s="220">
        <v>0</v>
      </c>
      <c r="I82" s="218"/>
      <c r="J82" s="19"/>
      <c r="K82" s="19"/>
      <c r="L82" s="19"/>
    </row>
    <row r="83" spans="1:12" x14ac:dyDescent="0.25">
      <c r="A83" s="206"/>
      <c r="B83" s="208"/>
      <c r="C83" s="208"/>
      <c r="D83" s="210"/>
      <c r="E83" s="212"/>
      <c r="F83" s="226"/>
      <c r="G83" s="215"/>
      <c r="H83" s="220"/>
      <c r="I83" s="219"/>
      <c r="J83" s="19"/>
      <c r="K83" s="19"/>
      <c r="L83" s="19"/>
    </row>
    <row r="84" spans="1:12" x14ac:dyDescent="0.25">
      <c r="A84" s="205">
        <v>9</v>
      </c>
      <c r="B84" s="207"/>
      <c r="C84" s="207"/>
      <c r="D84" s="209"/>
      <c r="E84" s="211"/>
      <c r="F84" s="226"/>
      <c r="G84" s="214"/>
      <c r="H84" s="220">
        <v>0</v>
      </c>
      <c r="I84" s="227"/>
      <c r="J84" s="19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0"/>
      <c r="I85" s="213"/>
      <c r="J85" s="19"/>
      <c r="K85" s="19"/>
      <c r="L85" s="19"/>
    </row>
    <row r="86" spans="1:12" x14ac:dyDescent="0.25">
      <c r="A86" s="205">
        <v>10</v>
      </c>
      <c r="B86" s="207"/>
      <c r="C86" s="207"/>
      <c r="D86" s="209"/>
      <c r="E86" s="211"/>
      <c r="F86" s="226"/>
      <c r="G86" s="214"/>
      <c r="H86" s="220">
        <v>0</v>
      </c>
      <c r="I86" s="213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0"/>
      <c r="I87" s="213"/>
      <c r="J87" s="19"/>
      <c r="K87" s="19"/>
      <c r="L87" s="19"/>
    </row>
    <row r="88" spans="1:12" x14ac:dyDescent="0.25">
      <c r="A88" s="205">
        <v>11</v>
      </c>
      <c r="B88" s="207"/>
      <c r="C88" s="207"/>
      <c r="D88" s="209"/>
      <c r="E88" s="211"/>
      <c r="F88" s="226"/>
      <c r="G88" s="214"/>
      <c r="H88" s="220">
        <v>0</v>
      </c>
      <c r="I88" s="213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0"/>
      <c r="I89" s="213"/>
      <c r="J89" s="19"/>
      <c r="K89" s="19"/>
      <c r="L89" s="19"/>
    </row>
    <row r="90" spans="1:12" x14ac:dyDescent="0.25">
      <c r="A90" s="205">
        <v>12</v>
      </c>
      <c r="B90" s="207"/>
      <c r="C90" s="207"/>
      <c r="D90" s="209"/>
      <c r="E90" s="211"/>
      <c r="F90" s="226"/>
      <c r="G90" s="214"/>
      <c r="H90" s="220">
        <v>0</v>
      </c>
      <c r="I90" s="213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3"/>
      <c r="J91" s="19"/>
      <c r="K91" s="19"/>
      <c r="L91" s="19"/>
    </row>
    <row r="92" spans="1:12" x14ac:dyDescent="0.25">
      <c r="A92" s="205">
        <v>13</v>
      </c>
      <c r="B92" s="207"/>
      <c r="C92" s="207"/>
      <c r="D92" s="209"/>
      <c r="E92" s="211"/>
      <c r="F92" s="226"/>
      <c r="G92" s="214"/>
      <c r="H92" s="220">
        <v>0</v>
      </c>
      <c r="I92" s="213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20"/>
      <c r="L93" s="20"/>
    </row>
    <row r="94" spans="1:12" x14ac:dyDescent="0.25">
      <c r="A94" s="205">
        <v>14</v>
      </c>
      <c r="B94" s="211"/>
      <c r="C94" s="207"/>
      <c r="D94" s="209"/>
      <c r="E94" s="211"/>
      <c r="F94" s="226"/>
      <c r="G94" s="214"/>
      <c r="H94" s="220">
        <v>0</v>
      </c>
      <c r="I94" s="213"/>
      <c r="J94" s="19"/>
      <c r="K94" s="1"/>
      <c r="L94" s="1"/>
    </row>
    <row r="95" spans="1:12" x14ac:dyDescent="0.25">
      <c r="A95" s="206"/>
      <c r="B95" s="212"/>
      <c r="C95" s="208"/>
      <c r="D95" s="210"/>
      <c r="E95" s="212"/>
      <c r="F95" s="226"/>
      <c r="G95" s="215"/>
      <c r="H95" s="220"/>
      <c r="I95" s="213"/>
      <c r="J95" s="19"/>
      <c r="K95" s="1"/>
      <c r="L95" s="1"/>
    </row>
    <row r="96" spans="1:12" x14ac:dyDescent="0.25">
      <c r="A96" s="205">
        <v>15</v>
      </c>
      <c r="B96" s="207"/>
      <c r="C96" s="207"/>
      <c r="D96" s="209"/>
      <c r="E96" s="211"/>
      <c r="F96" s="226"/>
      <c r="G96" s="214"/>
      <c r="H96" s="220">
        <v>0</v>
      </c>
      <c r="I96" s="213"/>
      <c r="J96" s="19"/>
      <c r="K96" s="1"/>
      <c r="L96" s="1"/>
    </row>
    <row r="97" spans="1:12" x14ac:dyDescent="0.25">
      <c r="A97" s="206"/>
      <c r="B97" s="208"/>
      <c r="C97" s="208"/>
      <c r="D97" s="210"/>
      <c r="E97" s="212"/>
      <c r="F97" s="226"/>
      <c r="G97" s="215"/>
      <c r="H97" s="220"/>
      <c r="I97" s="213"/>
      <c r="J97" s="19"/>
      <c r="K97" s="1"/>
      <c r="L97" s="1"/>
    </row>
    <row r="98" spans="1:12" x14ac:dyDescent="0.25">
      <c r="A98" s="205">
        <v>16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9"/>
      <c r="L98" s="19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9"/>
      <c r="L99" s="19"/>
    </row>
    <row r="100" spans="1:12" x14ac:dyDescent="0.25">
      <c r="A100" s="205">
        <v>17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19"/>
      <c r="L101" s="19"/>
    </row>
    <row r="102" spans="1:12" x14ac:dyDescent="0.25">
      <c r="A102" s="205">
        <v>18</v>
      </c>
      <c r="B102" s="207"/>
      <c r="C102" s="207"/>
      <c r="D102" s="209"/>
      <c r="E102" s="211"/>
      <c r="F102" s="226"/>
      <c r="G102" s="214"/>
      <c r="H102" s="220">
        <v>0</v>
      </c>
      <c r="I102" s="213"/>
      <c r="J102" s="19"/>
      <c r="K102" s="19"/>
      <c r="L102" s="19"/>
    </row>
    <row r="103" spans="1:12" x14ac:dyDescent="0.25">
      <c r="A103" s="206"/>
      <c r="B103" s="208"/>
      <c r="C103" s="208"/>
      <c r="D103" s="210"/>
      <c r="E103" s="212"/>
      <c r="F103" s="226"/>
      <c r="G103" s="215"/>
      <c r="H103" s="220"/>
      <c r="I103" s="213"/>
      <c r="J103" s="19"/>
      <c r="K103" s="19"/>
      <c r="L103" s="19"/>
    </row>
    <row r="104" spans="1:12" x14ac:dyDescent="0.25">
      <c r="A104" s="205">
        <v>19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9"/>
      <c r="L104" s="19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9"/>
      <c r="L105" s="19"/>
    </row>
    <row r="106" spans="1:12" x14ac:dyDescent="0.25">
      <c r="A106" s="205">
        <v>20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21</v>
      </c>
      <c r="B108" s="211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22</v>
      </c>
      <c r="B110" s="207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23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24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x14ac:dyDescent="0.25">
      <c r="A116" s="205">
        <v>25</v>
      </c>
      <c r="B116" s="207"/>
      <c r="C116" s="207"/>
      <c r="D116" s="209"/>
      <c r="E116" s="211"/>
      <c r="F116" s="226"/>
      <c r="G116" s="214"/>
      <c r="H116" s="220">
        <v>0</v>
      </c>
      <c r="I116" s="1"/>
      <c r="J116" s="19"/>
      <c r="K116" s="1"/>
      <c r="L116" s="1"/>
    </row>
    <row r="117" spans="1:12" x14ac:dyDescent="0.25">
      <c r="A117" s="206"/>
      <c r="B117" s="208"/>
      <c r="C117" s="208"/>
      <c r="D117" s="210"/>
      <c r="E117" s="212"/>
      <c r="F117" s="226"/>
      <c r="G117" s="215"/>
      <c r="H117" s="220"/>
      <c r="I117" s="1"/>
      <c r="J117" s="19"/>
      <c r="K117" s="1"/>
      <c r="L117" s="1"/>
    </row>
    <row r="118" spans="1:12" x14ac:dyDescent="0.25">
      <c r="A118" s="21"/>
      <c r="B118" s="22"/>
      <c r="C118" s="23"/>
      <c r="D118" s="24"/>
      <c r="E118" s="25"/>
      <c r="F118" s="25"/>
      <c r="G118" s="26"/>
      <c r="H118" s="27">
        <f>SUM(H70:H117)</f>
        <v>2945.63</v>
      </c>
      <c r="I118" s="1"/>
      <c r="J118" s="19"/>
      <c r="K118" s="1"/>
      <c r="L118" s="1"/>
    </row>
    <row r="119" spans="1:12" x14ac:dyDescent="0.25">
      <c r="A119" s="230" t="s">
        <v>44</v>
      </c>
      <c r="B119" s="230"/>
      <c r="C119" s="230"/>
      <c r="D119" s="230"/>
      <c r="E119" s="230"/>
      <c r="F119" s="230"/>
      <c r="G119" s="230"/>
      <c r="H119" s="23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104">
        <v>1</v>
      </c>
      <c r="B121" s="30" t="s">
        <v>233</v>
      </c>
      <c r="C121" s="31" t="s">
        <v>109</v>
      </c>
      <c r="D121" s="32" t="s">
        <v>234</v>
      </c>
      <c r="E121" s="33">
        <v>43885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04">
        <v>2</v>
      </c>
      <c r="B122" s="30" t="s">
        <v>235</v>
      </c>
      <c r="C122" s="31" t="s">
        <v>228</v>
      </c>
      <c r="D122" s="32" t="s">
        <v>236</v>
      </c>
      <c r="E122" s="33">
        <v>43886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04">
        <v>3</v>
      </c>
      <c r="B123" s="30" t="s">
        <v>237</v>
      </c>
      <c r="C123" s="31" t="s">
        <v>228</v>
      </c>
      <c r="D123" s="32" t="s">
        <v>238</v>
      </c>
      <c r="E123" s="33">
        <v>43886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04">
        <v>4</v>
      </c>
      <c r="B124" s="30" t="s">
        <v>239</v>
      </c>
      <c r="C124" s="31" t="s">
        <v>228</v>
      </c>
      <c r="D124" s="32" t="s">
        <v>240</v>
      </c>
      <c r="E124" s="33">
        <v>43886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04">
        <v>5</v>
      </c>
      <c r="B125" s="30" t="s">
        <v>227</v>
      </c>
      <c r="C125" s="31" t="s">
        <v>228</v>
      </c>
      <c r="D125" s="32" t="s">
        <v>229</v>
      </c>
      <c r="E125" s="33">
        <v>43886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04">
        <v>6</v>
      </c>
      <c r="B126" s="30" t="s">
        <v>241</v>
      </c>
      <c r="C126" s="31" t="s">
        <v>228</v>
      </c>
      <c r="D126" s="32" t="s">
        <v>242</v>
      </c>
      <c r="E126" s="33">
        <v>43886</v>
      </c>
      <c r="F126" s="51">
        <v>7</v>
      </c>
      <c r="G126" s="52" t="s">
        <v>77</v>
      </c>
      <c r="H126" s="53">
        <v>26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SUM(H121:H126)</f>
        <v>156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SUM(H127,H118)</f>
        <v>3101.63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28041.95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25">
    <mergeCell ref="E116:E117"/>
    <mergeCell ref="F116:F117"/>
    <mergeCell ref="G116:G117"/>
    <mergeCell ref="H116:H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A119:H119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I114:I115"/>
    <mergeCell ref="A116:A117"/>
    <mergeCell ref="B116:B117"/>
    <mergeCell ref="C116:C117"/>
    <mergeCell ref="D116:D11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J74:J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9"/>
  <sheetViews>
    <sheetView workbookViewId="0">
      <selection activeCell="O17" sqref="O17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2" t="s">
        <v>1</v>
      </c>
      <c r="E3" s="202"/>
      <c r="F3" s="61">
        <v>43899</v>
      </c>
      <c r="G3" s="7"/>
      <c r="H3" s="1"/>
    </row>
    <row r="4" spans="1:17" x14ac:dyDescent="0.25">
      <c r="A4" s="4"/>
      <c r="B4" s="1"/>
      <c r="C4" s="5"/>
      <c r="D4" s="203" t="s">
        <v>2</v>
      </c>
      <c r="E4" s="203"/>
      <c r="F4" s="9">
        <v>36884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243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1078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3045</v>
      </c>
      <c r="D10" s="71">
        <v>14</v>
      </c>
      <c r="E10" s="72">
        <f t="shared" si="0"/>
        <v>42630</v>
      </c>
      <c r="F10" s="73">
        <v>12</v>
      </c>
      <c r="G10" s="74">
        <f t="shared" si="1"/>
        <v>3552.5</v>
      </c>
      <c r="H10" s="80"/>
      <c r="I10" s="81">
        <v>4545</v>
      </c>
      <c r="J10" s="76">
        <v>1500</v>
      </c>
      <c r="K10" s="83">
        <v>3045</v>
      </c>
      <c r="L10" s="82">
        <v>2500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  <c r="Q11" s="107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22500</v>
      </c>
      <c r="D21" s="86">
        <v>10</v>
      </c>
      <c r="E21" s="72">
        <f t="shared" si="0"/>
        <v>225000</v>
      </c>
      <c r="F21" s="73">
        <v>12</v>
      </c>
      <c r="G21" s="74">
        <f t="shared" si="1"/>
        <v>18750</v>
      </c>
      <c r="H21" s="75"/>
      <c r="I21" s="81">
        <v>19500</v>
      </c>
      <c r="J21" s="76">
        <v>1500</v>
      </c>
      <c r="K21" s="109">
        <v>22500</v>
      </c>
      <c r="L21" s="110">
        <f>SUM(L8:L20)</f>
        <v>22500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26194.54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26194.54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36"/>
  <sheetViews>
    <sheetView workbookViewId="0">
      <selection activeCell="J18" sqref="J18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8.855468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43915</v>
      </c>
      <c r="H3" s="120" t="s">
        <v>352</v>
      </c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 t="s">
        <v>353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244</v>
      </c>
      <c r="C8" s="207" t="s">
        <v>245</v>
      </c>
      <c r="D8" s="209" t="s">
        <v>246</v>
      </c>
      <c r="E8" s="211">
        <v>43888</v>
      </c>
      <c r="F8" s="213">
        <v>41</v>
      </c>
      <c r="G8" s="214" t="s">
        <v>87</v>
      </c>
      <c r="H8" s="216">
        <v>3543.6</v>
      </c>
      <c r="I8" s="218"/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247</v>
      </c>
      <c r="C10" s="207" t="s">
        <v>248</v>
      </c>
      <c r="D10" s="209" t="s">
        <v>249</v>
      </c>
      <c r="E10" s="211">
        <v>43888</v>
      </c>
      <c r="F10" s="213">
        <v>38</v>
      </c>
      <c r="G10" s="214" t="s">
        <v>16</v>
      </c>
      <c r="H10" s="216">
        <v>2127.83</v>
      </c>
      <c r="I10" s="218"/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 t="s">
        <v>250</v>
      </c>
      <c r="C12" s="207" t="s">
        <v>251</v>
      </c>
      <c r="D12" s="209" t="s">
        <v>252</v>
      </c>
      <c r="E12" s="211">
        <v>43888</v>
      </c>
      <c r="F12" s="213">
        <v>49</v>
      </c>
      <c r="G12" s="214" t="s">
        <v>253</v>
      </c>
      <c r="H12" s="216">
        <v>7389.2300000000005</v>
      </c>
      <c r="I12" s="218"/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"/>
      <c r="L13" s="1"/>
    </row>
    <row r="14" spans="1:12" x14ac:dyDescent="0.25">
      <c r="A14" s="205">
        <v>4</v>
      </c>
      <c r="B14" s="207" t="s">
        <v>254</v>
      </c>
      <c r="C14" s="207" t="s">
        <v>228</v>
      </c>
      <c r="D14" s="209" t="s">
        <v>255</v>
      </c>
      <c r="E14" s="211">
        <v>43888</v>
      </c>
      <c r="F14" s="213">
        <v>38</v>
      </c>
      <c r="G14" s="214" t="s">
        <v>16</v>
      </c>
      <c r="H14" s="216">
        <v>2127.83</v>
      </c>
      <c r="I14" s="218"/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9"/>
    </row>
    <row r="16" spans="1:12" x14ac:dyDescent="0.25">
      <c r="A16" s="205">
        <v>5</v>
      </c>
      <c r="B16" s="207" t="s">
        <v>256</v>
      </c>
      <c r="C16" s="207" t="s">
        <v>257</v>
      </c>
      <c r="D16" s="209" t="s">
        <v>258</v>
      </c>
      <c r="E16" s="211">
        <v>43895</v>
      </c>
      <c r="F16" s="213">
        <v>37</v>
      </c>
      <c r="G16" s="214" t="s">
        <v>20</v>
      </c>
      <c r="H16" s="216">
        <v>987.73</v>
      </c>
      <c r="I16" s="218"/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17"/>
      <c r="I17" s="219"/>
      <c r="J17" s="19"/>
      <c r="K17" s="19"/>
    </row>
    <row r="18" spans="1:11" ht="15" customHeight="1" x14ac:dyDescent="0.25">
      <c r="A18" s="205">
        <v>6</v>
      </c>
      <c r="B18" s="207" t="s">
        <v>259</v>
      </c>
      <c r="C18" s="207" t="s">
        <v>260</v>
      </c>
      <c r="D18" s="209" t="s">
        <v>261</v>
      </c>
      <c r="E18" s="211">
        <v>43895</v>
      </c>
      <c r="F18" s="213">
        <v>38</v>
      </c>
      <c r="G18" s="214" t="s">
        <v>16</v>
      </c>
      <c r="H18" s="216">
        <v>2127.83</v>
      </c>
      <c r="I18" s="218"/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1" x14ac:dyDescent="0.25">
      <c r="A20" s="205">
        <v>7</v>
      </c>
      <c r="B20" s="207" t="s">
        <v>262</v>
      </c>
      <c r="C20" s="207" t="s">
        <v>263</v>
      </c>
      <c r="D20" s="209" t="s">
        <v>264</v>
      </c>
      <c r="E20" s="211">
        <v>43895</v>
      </c>
      <c r="F20" s="226">
        <v>23</v>
      </c>
      <c r="G20" s="214" t="s">
        <v>265</v>
      </c>
      <c r="H20" s="231">
        <v>116.84</v>
      </c>
      <c r="I20" s="218"/>
      <c r="J20" s="19"/>
      <c r="K20" s="19"/>
    </row>
    <row r="21" spans="1:11" x14ac:dyDescent="0.25">
      <c r="A21" s="206"/>
      <c r="B21" s="208"/>
      <c r="C21" s="208"/>
      <c r="D21" s="210"/>
      <c r="E21" s="212"/>
      <c r="F21" s="226"/>
      <c r="G21" s="215"/>
      <c r="H21" s="226"/>
      <c r="I21" s="219"/>
      <c r="J21" s="19"/>
      <c r="K21" s="19"/>
    </row>
    <row r="22" spans="1:11" x14ac:dyDescent="0.25">
      <c r="A22" s="205">
        <v>8</v>
      </c>
      <c r="B22" s="207" t="s">
        <v>266</v>
      </c>
      <c r="C22" s="207" t="s">
        <v>209</v>
      </c>
      <c r="D22" s="209" t="s">
        <v>267</v>
      </c>
      <c r="E22" s="211">
        <v>43901</v>
      </c>
      <c r="F22" s="213">
        <v>38</v>
      </c>
      <c r="G22" s="214" t="s">
        <v>16</v>
      </c>
      <c r="H22" s="216">
        <v>2127.83</v>
      </c>
      <c r="I22" s="218"/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17"/>
      <c r="I23" s="219"/>
      <c r="J23" s="19"/>
      <c r="K23" s="19"/>
    </row>
    <row r="24" spans="1:11" ht="15" customHeight="1" x14ac:dyDescent="0.25">
      <c r="A24" s="205">
        <v>9</v>
      </c>
      <c r="B24" s="207" t="s">
        <v>268</v>
      </c>
      <c r="C24" s="207" t="s">
        <v>269</v>
      </c>
      <c r="D24" s="209" t="s">
        <v>270</v>
      </c>
      <c r="E24" s="211">
        <v>43901</v>
      </c>
      <c r="F24" s="213">
        <v>38</v>
      </c>
      <c r="G24" s="214" t="s">
        <v>16</v>
      </c>
      <c r="H24" s="216">
        <v>2127.83</v>
      </c>
      <c r="I24" s="218"/>
      <c r="J24" s="19"/>
      <c r="K24" s="19"/>
    </row>
    <row r="25" spans="1:11" x14ac:dyDescent="0.25">
      <c r="A25" s="206"/>
      <c r="B25" s="208"/>
      <c r="C25" s="208"/>
      <c r="D25" s="210"/>
      <c r="E25" s="212"/>
      <c r="F25" s="213"/>
      <c r="G25" s="215"/>
      <c r="H25" s="217"/>
      <c r="I25" s="219"/>
      <c r="J25" s="19"/>
      <c r="K25" s="19"/>
    </row>
    <row r="26" spans="1:11" x14ac:dyDescent="0.25">
      <c r="A26" s="205">
        <v>10</v>
      </c>
      <c r="B26" s="207" t="s">
        <v>271</v>
      </c>
      <c r="C26" s="207" t="s">
        <v>37</v>
      </c>
      <c r="D26" s="209" t="s">
        <v>272</v>
      </c>
      <c r="E26" s="211">
        <v>43902</v>
      </c>
      <c r="F26" s="213">
        <v>39</v>
      </c>
      <c r="G26" s="214" t="s">
        <v>39</v>
      </c>
      <c r="H26" s="216">
        <v>2216.35</v>
      </c>
      <c r="I26" s="218"/>
      <c r="J26" s="19"/>
      <c r="K26" s="19"/>
    </row>
    <row r="27" spans="1:11" x14ac:dyDescent="0.25">
      <c r="A27" s="206"/>
      <c r="B27" s="208"/>
      <c r="C27" s="208"/>
      <c r="D27" s="210"/>
      <c r="E27" s="212"/>
      <c r="F27" s="213"/>
      <c r="G27" s="215"/>
      <c r="H27" s="217"/>
      <c r="I27" s="219"/>
      <c r="J27" s="19"/>
      <c r="K27" s="19"/>
    </row>
    <row r="28" spans="1:11" x14ac:dyDescent="0.25">
      <c r="A28" s="205">
        <v>11</v>
      </c>
      <c r="B28" s="207" t="s">
        <v>273</v>
      </c>
      <c r="C28" s="207" t="s">
        <v>209</v>
      </c>
      <c r="D28" s="209" t="s">
        <v>270</v>
      </c>
      <c r="E28" s="211">
        <v>43902</v>
      </c>
      <c r="F28" s="213">
        <v>38</v>
      </c>
      <c r="G28" s="214" t="s">
        <v>16</v>
      </c>
      <c r="H28" s="216">
        <v>2127.83</v>
      </c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3"/>
      <c r="G29" s="215"/>
      <c r="H29" s="217"/>
      <c r="I29" s="219"/>
      <c r="J29" s="19"/>
      <c r="K29" s="20"/>
    </row>
    <row r="30" spans="1:11" x14ac:dyDescent="0.25">
      <c r="A30" s="205">
        <v>12</v>
      </c>
      <c r="B30" s="207" t="s">
        <v>274</v>
      </c>
      <c r="C30" s="207" t="s">
        <v>209</v>
      </c>
      <c r="D30" s="209" t="s">
        <v>26</v>
      </c>
      <c r="E30" s="211">
        <v>43902</v>
      </c>
      <c r="F30" s="213">
        <v>38</v>
      </c>
      <c r="G30" s="214" t="s">
        <v>16</v>
      </c>
      <c r="H30" s="216">
        <v>2127.83</v>
      </c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3"/>
      <c r="G31" s="215"/>
      <c r="H31" s="217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21"/>
      <c r="G32" s="222"/>
      <c r="H32" s="220">
        <v>0</v>
      </c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7"/>
      <c r="G33" s="223"/>
      <c r="H33" s="220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26"/>
      <c r="G34" s="214"/>
      <c r="H34" s="220">
        <v>0</v>
      </c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26"/>
      <c r="G35" s="215"/>
      <c r="H35" s="220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6"/>
      <c r="G40" s="214"/>
      <c r="H40" s="220">
        <v>0</v>
      </c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6"/>
      <c r="G41" s="215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28"/>
      <c r="G50" s="229"/>
      <c r="H50" s="220">
        <v>0</v>
      </c>
      <c r="I50" s="213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28"/>
      <c r="G51" s="229"/>
      <c r="H51" s="220"/>
      <c r="I51" s="213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29148.560000000005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19">
        <v>1</v>
      </c>
      <c r="B55" s="30" t="s">
        <v>250</v>
      </c>
      <c r="C55" s="31" t="s">
        <v>251</v>
      </c>
      <c r="D55" s="32" t="s">
        <v>252</v>
      </c>
      <c r="E55" s="33">
        <v>43888</v>
      </c>
      <c r="F55" s="111">
        <v>5</v>
      </c>
      <c r="G55" s="112" t="s">
        <v>275</v>
      </c>
      <c r="H55" s="113">
        <v>325</v>
      </c>
      <c r="I55" s="37"/>
      <c r="J55" s="1"/>
      <c r="K55" s="1"/>
      <c r="L55" s="1"/>
    </row>
    <row r="56" spans="1:12" x14ac:dyDescent="0.25">
      <c r="A56" s="119">
        <v>2</v>
      </c>
      <c r="B56" s="30"/>
      <c r="C56" s="31"/>
      <c r="D56" s="32"/>
      <c r="E56" s="33"/>
      <c r="F56" s="38"/>
      <c r="G56" s="39"/>
      <c r="H56" s="118">
        <v>0</v>
      </c>
      <c r="I56" s="1"/>
      <c r="J56" s="1"/>
      <c r="K56" s="1"/>
      <c r="L56" s="1"/>
    </row>
    <row r="57" spans="1:12" x14ac:dyDescent="0.25">
      <c r="A57" s="119">
        <v>3</v>
      </c>
      <c r="B57" s="30"/>
      <c r="C57" s="31"/>
      <c r="D57" s="32"/>
      <c r="E57" s="33"/>
      <c r="F57" s="38"/>
      <c r="G57" s="39"/>
      <c r="H57" s="118">
        <v>0</v>
      </c>
      <c r="I57" s="1"/>
      <c r="J57" s="1"/>
      <c r="K57" s="1"/>
      <c r="L57" s="1"/>
    </row>
    <row r="58" spans="1:12" x14ac:dyDescent="0.25">
      <c r="A58" s="119">
        <v>4</v>
      </c>
      <c r="B58" s="30"/>
      <c r="C58" s="31"/>
      <c r="D58" s="32"/>
      <c r="E58" s="33"/>
      <c r="F58" s="38"/>
      <c r="G58" s="39"/>
      <c r="H58" s="118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325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29473.560000000005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1" t="s">
        <v>0</v>
      </c>
      <c r="B63" s="201"/>
      <c r="C63" s="201"/>
      <c r="D63" s="201"/>
      <c r="E63" s="201"/>
      <c r="F63" s="201"/>
      <c r="G63" s="201"/>
      <c r="H63" s="201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2" t="s">
        <v>1</v>
      </c>
      <c r="F65" s="202"/>
      <c r="G65" s="8">
        <f>G3</f>
        <v>43915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3" t="s">
        <v>2</v>
      </c>
      <c r="F66" s="203"/>
      <c r="G66" s="9" t="str">
        <f>G4</f>
        <v>37106R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4" t="s">
        <v>47</v>
      </c>
      <c r="C68" s="204"/>
      <c r="D68" s="204"/>
      <c r="E68" s="204"/>
      <c r="F68" s="204"/>
      <c r="G68" s="204"/>
      <c r="H68" s="204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05">
        <v>1</v>
      </c>
      <c r="B70" s="207" t="s">
        <v>276</v>
      </c>
      <c r="C70" s="207" t="s">
        <v>85</v>
      </c>
      <c r="D70" s="209" t="s">
        <v>277</v>
      </c>
      <c r="E70" s="211">
        <v>43892</v>
      </c>
      <c r="F70" s="226">
        <v>2</v>
      </c>
      <c r="G70" s="214" t="s">
        <v>63</v>
      </c>
      <c r="H70" s="231">
        <v>690.79</v>
      </c>
      <c r="I70" s="218"/>
      <c r="J70" s="232"/>
      <c r="K70" s="19"/>
      <c r="L70" s="19"/>
    </row>
    <row r="71" spans="1:12" x14ac:dyDescent="0.25">
      <c r="A71" s="206"/>
      <c r="B71" s="208"/>
      <c r="C71" s="208"/>
      <c r="D71" s="210"/>
      <c r="E71" s="212"/>
      <c r="F71" s="226"/>
      <c r="G71" s="215"/>
      <c r="H71" s="226"/>
      <c r="I71" s="219"/>
      <c r="J71" s="232"/>
      <c r="K71" s="19"/>
      <c r="L71" s="19"/>
    </row>
    <row r="72" spans="1:12" x14ac:dyDescent="0.25">
      <c r="A72" s="205">
        <v>2</v>
      </c>
      <c r="B72" s="207" t="s">
        <v>278</v>
      </c>
      <c r="C72" s="207" t="s">
        <v>279</v>
      </c>
      <c r="D72" s="209" t="s">
        <v>280</v>
      </c>
      <c r="E72" s="211">
        <v>43892</v>
      </c>
      <c r="F72" s="226">
        <v>1</v>
      </c>
      <c r="G72" s="214" t="s">
        <v>67</v>
      </c>
      <c r="H72" s="231">
        <v>605.46</v>
      </c>
      <c r="I72" s="218"/>
      <c r="J72" s="233"/>
      <c r="K72" s="19"/>
      <c r="L72" s="19"/>
    </row>
    <row r="73" spans="1:12" x14ac:dyDescent="0.25">
      <c r="A73" s="206"/>
      <c r="B73" s="208"/>
      <c r="C73" s="208"/>
      <c r="D73" s="210"/>
      <c r="E73" s="212"/>
      <c r="F73" s="226"/>
      <c r="G73" s="215"/>
      <c r="H73" s="226"/>
      <c r="I73" s="219"/>
      <c r="J73" s="233"/>
      <c r="K73" s="19"/>
      <c r="L73" s="19"/>
    </row>
    <row r="74" spans="1:12" x14ac:dyDescent="0.25">
      <c r="A74" s="205">
        <v>3</v>
      </c>
      <c r="B74" s="207" t="s">
        <v>281</v>
      </c>
      <c r="C74" s="207" t="s">
        <v>282</v>
      </c>
      <c r="D74" s="209" t="s">
        <v>283</v>
      </c>
      <c r="E74" s="211">
        <v>43893</v>
      </c>
      <c r="F74" s="226">
        <v>14</v>
      </c>
      <c r="G74" s="214" t="s">
        <v>51</v>
      </c>
      <c r="H74" s="231">
        <v>1649.38</v>
      </c>
      <c r="I74" s="218"/>
      <c r="J74" s="19"/>
      <c r="K74" s="19"/>
      <c r="L74" s="19"/>
    </row>
    <row r="75" spans="1:12" x14ac:dyDescent="0.25">
      <c r="A75" s="206"/>
      <c r="B75" s="208"/>
      <c r="C75" s="208"/>
      <c r="D75" s="210"/>
      <c r="E75" s="212"/>
      <c r="F75" s="226"/>
      <c r="G75" s="215"/>
      <c r="H75" s="226"/>
      <c r="I75" s="219"/>
      <c r="J75" s="19"/>
      <c r="K75" s="19"/>
      <c r="L75" s="19"/>
    </row>
    <row r="76" spans="1:12" x14ac:dyDescent="0.25">
      <c r="A76" s="205">
        <v>5</v>
      </c>
      <c r="B76" s="207" t="s">
        <v>286</v>
      </c>
      <c r="C76" s="207" t="s">
        <v>263</v>
      </c>
      <c r="D76" s="209" t="s">
        <v>264</v>
      </c>
      <c r="E76" s="211">
        <v>43894</v>
      </c>
      <c r="F76" s="226">
        <v>2</v>
      </c>
      <c r="G76" s="214" t="s">
        <v>63</v>
      </c>
      <c r="H76" s="231">
        <v>690.79</v>
      </c>
      <c r="I76" s="218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K77" s="19"/>
      <c r="L77" s="19"/>
    </row>
    <row r="78" spans="1:12" x14ac:dyDescent="0.25">
      <c r="A78" s="205">
        <v>7</v>
      </c>
      <c r="B78" s="207" t="s">
        <v>287</v>
      </c>
      <c r="C78" s="207" t="s">
        <v>288</v>
      </c>
      <c r="D78" s="209" t="s">
        <v>289</v>
      </c>
      <c r="E78" s="211">
        <v>43899</v>
      </c>
      <c r="F78" s="226">
        <v>2</v>
      </c>
      <c r="G78" s="214" t="s">
        <v>63</v>
      </c>
      <c r="H78" s="231">
        <v>690.79</v>
      </c>
      <c r="I78" s="218"/>
      <c r="J78" s="19"/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J79" s="19"/>
      <c r="K79" s="19"/>
      <c r="L79" s="19"/>
    </row>
    <row r="80" spans="1:12" x14ac:dyDescent="0.25">
      <c r="A80" s="205">
        <v>8</v>
      </c>
      <c r="B80" s="207" t="s">
        <v>290</v>
      </c>
      <c r="C80" s="207" t="s">
        <v>291</v>
      </c>
      <c r="D80" s="209" t="s">
        <v>292</v>
      </c>
      <c r="E80" s="211">
        <v>43902</v>
      </c>
      <c r="F80" s="226">
        <v>2</v>
      </c>
      <c r="G80" s="214" t="s">
        <v>63</v>
      </c>
      <c r="H80" s="231">
        <v>690.79</v>
      </c>
      <c r="I80" s="218"/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26"/>
      <c r="G81" s="215"/>
      <c r="H81" s="226"/>
      <c r="I81" s="219"/>
      <c r="J81" s="19"/>
      <c r="K81" s="19"/>
      <c r="L81" s="19"/>
    </row>
    <row r="82" spans="1:12" x14ac:dyDescent="0.25">
      <c r="A82" s="205">
        <v>9</v>
      </c>
      <c r="B82" s="207"/>
      <c r="C82" s="207"/>
      <c r="D82" s="209"/>
      <c r="E82" s="211"/>
      <c r="F82" s="226"/>
      <c r="G82" s="214"/>
      <c r="H82" s="220">
        <v>0</v>
      </c>
      <c r="I82" s="227"/>
      <c r="J82" s="19"/>
      <c r="K82" s="19"/>
      <c r="L82" s="19"/>
    </row>
    <row r="83" spans="1:12" x14ac:dyDescent="0.25">
      <c r="A83" s="206"/>
      <c r="B83" s="208"/>
      <c r="C83" s="208"/>
      <c r="D83" s="210"/>
      <c r="E83" s="212"/>
      <c r="F83" s="226"/>
      <c r="G83" s="215"/>
      <c r="H83" s="220"/>
      <c r="I83" s="213"/>
      <c r="J83" s="19"/>
      <c r="K83" s="19"/>
      <c r="L83" s="19"/>
    </row>
    <row r="84" spans="1:12" x14ac:dyDescent="0.25">
      <c r="A84" s="205">
        <v>10</v>
      </c>
      <c r="B84" s="207"/>
      <c r="C84" s="207"/>
      <c r="D84" s="209"/>
      <c r="E84" s="211"/>
      <c r="F84" s="226"/>
      <c r="G84" s="214"/>
      <c r="H84" s="220">
        <v>0</v>
      </c>
      <c r="I84" s="213"/>
      <c r="J84" s="19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0"/>
      <c r="I85" s="213"/>
      <c r="J85" s="19"/>
      <c r="K85" s="19"/>
      <c r="L85" s="19"/>
    </row>
    <row r="86" spans="1:12" x14ac:dyDescent="0.25">
      <c r="A86" s="205">
        <v>11</v>
      </c>
      <c r="B86" s="207"/>
      <c r="C86" s="207"/>
      <c r="D86" s="209"/>
      <c r="E86" s="211"/>
      <c r="F86" s="226"/>
      <c r="G86" s="214"/>
      <c r="H86" s="220">
        <v>0</v>
      </c>
      <c r="I86" s="213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0"/>
      <c r="I87" s="213"/>
      <c r="J87" s="19"/>
      <c r="K87" s="19"/>
      <c r="L87" s="19"/>
    </row>
    <row r="88" spans="1:12" x14ac:dyDescent="0.25">
      <c r="A88" s="205">
        <v>12</v>
      </c>
      <c r="B88" s="207"/>
      <c r="C88" s="207"/>
      <c r="D88" s="209"/>
      <c r="E88" s="211"/>
      <c r="F88" s="226"/>
      <c r="G88" s="214"/>
      <c r="H88" s="220">
        <v>0</v>
      </c>
      <c r="I88" s="213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0"/>
      <c r="I89" s="213"/>
      <c r="J89" s="19"/>
      <c r="K89" s="19"/>
      <c r="L89" s="19"/>
    </row>
    <row r="90" spans="1:12" x14ac:dyDescent="0.25">
      <c r="A90" s="205">
        <v>13</v>
      </c>
      <c r="B90" s="207"/>
      <c r="C90" s="207"/>
      <c r="D90" s="209"/>
      <c r="E90" s="211"/>
      <c r="F90" s="226"/>
      <c r="G90" s="214"/>
      <c r="H90" s="220">
        <v>0</v>
      </c>
      <c r="I90" s="213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3"/>
      <c r="J91" s="19"/>
      <c r="K91" s="20"/>
      <c r="L91" s="20"/>
    </row>
    <row r="92" spans="1:12" x14ac:dyDescent="0.25">
      <c r="A92" s="205">
        <v>14</v>
      </c>
      <c r="B92" s="211"/>
      <c r="C92" s="207"/>
      <c r="D92" s="209"/>
      <c r="E92" s="211"/>
      <c r="F92" s="226"/>
      <c r="G92" s="214"/>
      <c r="H92" s="220">
        <v>0</v>
      </c>
      <c r="I92" s="213"/>
      <c r="J92" s="19"/>
      <c r="K92" s="1"/>
      <c r="L92" s="1"/>
    </row>
    <row r="93" spans="1:12" x14ac:dyDescent="0.25">
      <c r="A93" s="206"/>
      <c r="B93" s="212"/>
      <c r="C93" s="208"/>
      <c r="D93" s="210"/>
      <c r="E93" s="212"/>
      <c r="F93" s="226"/>
      <c r="G93" s="215"/>
      <c r="H93" s="220"/>
      <c r="I93" s="213"/>
      <c r="J93" s="19"/>
      <c r="K93" s="1"/>
      <c r="L93" s="1"/>
    </row>
    <row r="94" spans="1:12" x14ac:dyDescent="0.25">
      <c r="A94" s="205">
        <v>15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"/>
      <c r="L94" s="1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1"/>
      <c r="L95" s="1"/>
    </row>
    <row r="96" spans="1:12" x14ac:dyDescent="0.25">
      <c r="A96" s="205">
        <v>16</v>
      </c>
      <c r="B96" s="207"/>
      <c r="C96" s="207"/>
      <c r="D96" s="209"/>
      <c r="E96" s="211"/>
      <c r="F96" s="226"/>
      <c r="G96" s="214"/>
      <c r="H96" s="220">
        <v>0</v>
      </c>
      <c r="I96" s="213"/>
      <c r="J96" s="19"/>
      <c r="K96" s="19"/>
      <c r="L96" s="19"/>
    </row>
    <row r="97" spans="1:12" x14ac:dyDescent="0.25">
      <c r="A97" s="206"/>
      <c r="B97" s="208"/>
      <c r="C97" s="208"/>
      <c r="D97" s="210"/>
      <c r="E97" s="212"/>
      <c r="F97" s="226"/>
      <c r="G97" s="215"/>
      <c r="H97" s="220"/>
      <c r="I97" s="213"/>
      <c r="J97" s="19"/>
      <c r="K97" s="19"/>
      <c r="L97" s="19"/>
    </row>
    <row r="98" spans="1:12" x14ac:dyDescent="0.25">
      <c r="A98" s="205">
        <v>17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9"/>
      <c r="L98" s="19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9"/>
      <c r="L99" s="19"/>
    </row>
    <row r="100" spans="1:12" x14ac:dyDescent="0.25">
      <c r="A100" s="205">
        <v>18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19"/>
      <c r="L101" s="19"/>
    </row>
    <row r="102" spans="1:12" x14ac:dyDescent="0.25">
      <c r="A102" s="205">
        <v>19</v>
      </c>
      <c r="B102" s="207"/>
      <c r="C102" s="207"/>
      <c r="D102" s="209"/>
      <c r="E102" s="211"/>
      <c r="F102" s="226"/>
      <c r="G102" s="214"/>
      <c r="H102" s="220">
        <v>0</v>
      </c>
      <c r="I102" s="213"/>
      <c r="J102" s="19"/>
      <c r="K102" s="19"/>
      <c r="L102" s="19"/>
    </row>
    <row r="103" spans="1:12" x14ac:dyDescent="0.25">
      <c r="A103" s="206"/>
      <c r="B103" s="208"/>
      <c r="C103" s="208"/>
      <c r="D103" s="210"/>
      <c r="E103" s="212"/>
      <c r="F103" s="226"/>
      <c r="G103" s="215"/>
      <c r="H103" s="220"/>
      <c r="I103" s="213"/>
      <c r="J103" s="19"/>
      <c r="K103" s="19"/>
      <c r="L103" s="19"/>
    </row>
    <row r="104" spans="1:12" x14ac:dyDescent="0.25">
      <c r="A104" s="205">
        <v>20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9"/>
      <c r="L104" s="19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9"/>
      <c r="L105" s="19"/>
    </row>
    <row r="106" spans="1:12" x14ac:dyDescent="0.25">
      <c r="A106" s="205">
        <v>21</v>
      </c>
      <c r="B106" s="211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22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23</v>
      </c>
      <c r="B110" s="207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24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25</v>
      </c>
      <c r="B114" s="207"/>
      <c r="C114" s="207"/>
      <c r="D114" s="209"/>
      <c r="E114" s="211"/>
      <c r="F114" s="226"/>
      <c r="G114" s="214"/>
      <c r="H114" s="220">
        <v>0</v>
      </c>
      <c r="I114" s="1"/>
      <c r="J114" s="19"/>
      <c r="K114" s="1"/>
      <c r="L114" s="1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1"/>
      <c r="J115" s="19"/>
      <c r="K115" s="1"/>
      <c r="L115" s="1"/>
    </row>
    <row r="116" spans="1:12" x14ac:dyDescent="0.25">
      <c r="A116" s="21"/>
      <c r="B116" s="22"/>
      <c r="C116" s="23"/>
      <c r="D116" s="24"/>
      <c r="E116" s="25"/>
      <c r="F116" s="25"/>
      <c r="G116" s="26"/>
      <c r="H116" s="27">
        <f>SUM(H70:H115)</f>
        <v>5018</v>
      </c>
      <c r="I116" s="1"/>
      <c r="J116" s="19"/>
      <c r="K116" s="1"/>
      <c r="L116" s="1"/>
    </row>
    <row r="117" spans="1:12" x14ac:dyDescent="0.25">
      <c r="A117" s="230" t="s">
        <v>44</v>
      </c>
      <c r="B117" s="230"/>
      <c r="C117" s="230"/>
      <c r="D117" s="230"/>
      <c r="E117" s="230"/>
      <c r="F117" s="230"/>
      <c r="G117" s="230"/>
      <c r="H117" s="23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119">
        <v>1</v>
      </c>
      <c r="B119" s="30" t="s">
        <v>293</v>
      </c>
      <c r="C119" s="31" t="s">
        <v>22</v>
      </c>
      <c r="D119" s="32" t="s">
        <v>294</v>
      </c>
      <c r="E119" s="33">
        <v>43892</v>
      </c>
      <c r="F119" s="51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119">
        <v>2</v>
      </c>
      <c r="B120" s="30" t="s">
        <v>295</v>
      </c>
      <c r="C120" s="31" t="s">
        <v>228</v>
      </c>
      <c r="D120" s="32" t="s">
        <v>296</v>
      </c>
      <c r="E120" s="33">
        <v>43893</v>
      </c>
      <c r="F120" s="51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119">
        <v>3</v>
      </c>
      <c r="B121" s="30" t="s">
        <v>297</v>
      </c>
      <c r="C121" s="31" t="s">
        <v>298</v>
      </c>
      <c r="D121" s="32" t="s">
        <v>299</v>
      </c>
      <c r="E121" s="33">
        <v>43893</v>
      </c>
      <c r="F121" s="51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x14ac:dyDescent="0.25">
      <c r="A122" s="119">
        <v>4</v>
      </c>
      <c r="B122" s="30" t="s">
        <v>300</v>
      </c>
      <c r="C122" s="31" t="s">
        <v>228</v>
      </c>
      <c r="D122" s="32" t="s">
        <v>301</v>
      </c>
      <c r="E122" s="33">
        <v>43893</v>
      </c>
      <c r="F122" s="51">
        <v>7</v>
      </c>
      <c r="G122" s="52" t="s">
        <v>77</v>
      </c>
      <c r="H122" s="53">
        <v>26</v>
      </c>
      <c r="I122" s="1"/>
      <c r="J122" s="1"/>
      <c r="K122" s="1"/>
      <c r="L122" s="1"/>
    </row>
    <row r="123" spans="1:12" x14ac:dyDescent="0.25">
      <c r="A123" s="119">
        <v>5</v>
      </c>
      <c r="B123" s="30" t="s">
        <v>302</v>
      </c>
      <c r="C123" s="31" t="s">
        <v>298</v>
      </c>
      <c r="D123" s="32" t="s">
        <v>303</v>
      </c>
      <c r="E123" s="33">
        <v>43893</v>
      </c>
      <c r="F123" s="51">
        <v>7</v>
      </c>
      <c r="G123" s="52" t="s">
        <v>77</v>
      </c>
      <c r="H123" s="53">
        <v>26</v>
      </c>
      <c r="I123" s="1"/>
      <c r="J123" s="1"/>
      <c r="K123" s="1"/>
      <c r="L123" s="1"/>
    </row>
    <row r="124" spans="1:12" x14ac:dyDescent="0.25">
      <c r="A124" s="119">
        <v>6</v>
      </c>
      <c r="B124" s="30" t="s">
        <v>304</v>
      </c>
      <c r="C124" s="31" t="s">
        <v>298</v>
      </c>
      <c r="D124" s="32" t="s">
        <v>305</v>
      </c>
      <c r="E124" s="33">
        <v>43893</v>
      </c>
      <c r="F124" s="51">
        <v>7</v>
      </c>
      <c r="G124" s="52" t="s">
        <v>77</v>
      </c>
      <c r="H124" s="53">
        <v>26</v>
      </c>
      <c r="I124" s="1"/>
      <c r="J124" s="1"/>
      <c r="K124" s="1"/>
      <c r="L124" s="1"/>
    </row>
    <row r="125" spans="1:12" x14ac:dyDescent="0.25">
      <c r="A125" s="119">
        <v>7</v>
      </c>
      <c r="B125" s="30" t="s">
        <v>284</v>
      </c>
      <c r="C125" s="31" t="s">
        <v>228</v>
      </c>
      <c r="D125" s="32" t="s">
        <v>285</v>
      </c>
      <c r="E125" s="33">
        <v>43893</v>
      </c>
      <c r="F125" s="51">
        <v>7</v>
      </c>
      <c r="G125" s="52" t="s">
        <v>77</v>
      </c>
      <c r="H125" s="53">
        <v>26</v>
      </c>
      <c r="I125" s="1"/>
      <c r="J125" s="1"/>
      <c r="K125" s="1"/>
      <c r="L125" s="1"/>
    </row>
    <row r="126" spans="1:12" x14ac:dyDescent="0.25">
      <c r="A126" s="119">
        <v>8</v>
      </c>
      <c r="B126" s="30"/>
      <c r="C126" s="31"/>
      <c r="D126" s="32"/>
      <c r="E126" s="33"/>
      <c r="F126" s="38"/>
      <c r="G126" s="39"/>
      <c r="H126" s="118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SUM(H119:H126)</f>
        <v>182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SUM(H127,H116)</f>
        <v>5200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34673.560000000005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16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7:H117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</mergeCells>
  <conditionalFormatting sqref="G65:G66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9"/>
  <sheetViews>
    <sheetView workbookViewId="0">
      <selection activeCell="J21" sqref="J2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43927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 t="s">
        <v>335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307</v>
      </c>
      <c r="C8" s="207" t="s">
        <v>308</v>
      </c>
      <c r="D8" s="209" t="s">
        <v>309</v>
      </c>
      <c r="E8" s="211">
        <v>43907</v>
      </c>
      <c r="F8" s="213">
        <v>37</v>
      </c>
      <c r="G8" s="214" t="s">
        <v>20</v>
      </c>
      <c r="H8" s="216">
        <v>987.73</v>
      </c>
      <c r="I8" s="218"/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310</v>
      </c>
      <c r="C10" s="207" t="s">
        <v>311</v>
      </c>
      <c r="D10" s="209" t="s">
        <v>312</v>
      </c>
      <c r="E10" s="211">
        <v>43907</v>
      </c>
      <c r="F10" s="213">
        <v>39</v>
      </c>
      <c r="G10" s="214" t="s">
        <v>39</v>
      </c>
      <c r="H10" s="216">
        <v>2216.35</v>
      </c>
      <c r="I10" s="218"/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 t="s">
        <v>313</v>
      </c>
      <c r="C12" s="207" t="s">
        <v>314</v>
      </c>
      <c r="D12" s="209" t="s">
        <v>315</v>
      </c>
      <c r="E12" s="211">
        <v>43909</v>
      </c>
      <c r="F12" s="213">
        <v>37</v>
      </c>
      <c r="G12" s="214" t="s">
        <v>20</v>
      </c>
      <c r="H12" s="216">
        <v>987.73</v>
      </c>
      <c r="I12" s="218"/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"/>
      <c r="L13" s="1"/>
    </row>
    <row r="14" spans="1:12" x14ac:dyDescent="0.25">
      <c r="A14" s="205">
        <v>4</v>
      </c>
      <c r="B14" s="207" t="s">
        <v>316</v>
      </c>
      <c r="C14" s="207" t="s">
        <v>317</v>
      </c>
      <c r="D14" s="209" t="s">
        <v>318</v>
      </c>
      <c r="E14" s="211">
        <v>43909</v>
      </c>
      <c r="F14" s="213">
        <v>37</v>
      </c>
      <c r="G14" s="214" t="s">
        <v>20</v>
      </c>
      <c r="H14" s="216">
        <v>987.73</v>
      </c>
      <c r="I14" s="218"/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9"/>
    </row>
    <row r="16" spans="1:12" x14ac:dyDescent="0.25">
      <c r="A16" s="205">
        <v>5</v>
      </c>
      <c r="B16" s="207" t="s">
        <v>319</v>
      </c>
      <c r="C16" s="207" t="s">
        <v>320</v>
      </c>
      <c r="D16" s="209" t="s">
        <v>321</v>
      </c>
      <c r="E16" s="211">
        <v>43916</v>
      </c>
      <c r="F16" s="213">
        <v>47</v>
      </c>
      <c r="G16" s="214" t="s">
        <v>322</v>
      </c>
      <c r="H16" s="216">
        <v>4029.87</v>
      </c>
      <c r="I16" s="218"/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17"/>
      <c r="I17" s="219"/>
      <c r="J17" s="19"/>
      <c r="K17" s="19"/>
    </row>
    <row r="18" spans="1:11" ht="15" customHeight="1" x14ac:dyDescent="0.25">
      <c r="A18" s="205">
        <v>6</v>
      </c>
      <c r="B18" s="207" t="s">
        <v>323</v>
      </c>
      <c r="C18" s="207" t="s">
        <v>324</v>
      </c>
      <c r="D18" s="209" t="s">
        <v>325</v>
      </c>
      <c r="E18" s="211">
        <v>43916</v>
      </c>
      <c r="F18" s="213">
        <v>37</v>
      </c>
      <c r="G18" s="214" t="s">
        <v>20</v>
      </c>
      <c r="H18" s="216">
        <v>987.73</v>
      </c>
      <c r="I18" s="218"/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1" x14ac:dyDescent="0.25">
      <c r="A20" s="205">
        <v>7</v>
      </c>
      <c r="B20" s="207"/>
      <c r="C20" s="207"/>
      <c r="D20" s="209"/>
      <c r="E20" s="211"/>
      <c r="F20" s="226"/>
      <c r="G20" s="214"/>
      <c r="H20" s="220">
        <v>0</v>
      </c>
      <c r="I20" s="218"/>
      <c r="J20" s="19"/>
      <c r="K20" s="19"/>
    </row>
    <row r="21" spans="1:11" x14ac:dyDescent="0.25">
      <c r="A21" s="206"/>
      <c r="B21" s="208"/>
      <c r="C21" s="208"/>
      <c r="D21" s="210"/>
      <c r="E21" s="212"/>
      <c r="F21" s="226"/>
      <c r="G21" s="215"/>
      <c r="H21" s="220"/>
      <c r="I21" s="219"/>
      <c r="J21" s="19"/>
      <c r="K21" s="19"/>
    </row>
    <row r="22" spans="1:11" x14ac:dyDescent="0.25">
      <c r="A22" s="205">
        <v>8</v>
      </c>
      <c r="B22" s="207"/>
      <c r="C22" s="207"/>
      <c r="D22" s="209"/>
      <c r="E22" s="211"/>
      <c r="F22" s="213"/>
      <c r="G22" s="214"/>
      <c r="H22" s="220">
        <v>0</v>
      </c>
      <c r="I22" s="218"/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20"/>
      <c r="I23" s="219"/>
      <c r="J23" s="19"/>
      <c r="K23" s="19"/>
    </row>
    <row r="24" spans="1:11" ht="15" customHeight="1" x14ac:dyDescent="0.25">
      <c r="A24" s="205">
        <v>9</v>
      </c>
      <c r="B24" s="207"/>
      <c r="C24" s="207"/>
      <c r="D24" s="209"/>
      <c r="E24" s="211"/>
      <c r="F24" s="226"/>
      <c r="G24" s="214"/>
      <c r="H24" s="220">
        <v>0</v>
      </c>
      <c r="I24" s="218"/>
      <c r="J24" s="19"/>
      <c r="K24" s="19"/>
    </row>
    <row r="25" spans="1:11" x14ac:dyDescent="0.25">
      <c r="A25" s="206"/>
      <c r="B25" s="208"/>
      <c r="C25" s="208"/>
      <c r="D25" s="210"/>
      <c r="E25" s="212"/>
      <c r="F25" s="226"/>
      <c r="G25" s="215"/>
      <c r="H25" s="220"/>
      <c r="I25" s="219"/>
      <c r="J25" s="19"/>
      <c r="K25" s="19"/>
    </row>
    <row r="26" spans="1:11" x14ac:dyDescent="0.25">
      <c r="A26" s="21"/>
      <c r="B26" s="22"/>
      <c r="C26" s="23"/>
      <c r="D26" s="24"/>
      <c r="E26" s="25"/>
      <c r="F26" s="25"/>
      <c r="G26" s="26"/>
      <c r="H26" s="27">
        <f>SUM(H8:H25)</f>
        <v>10197.14</v>
      </c>
      <c r="I26" s="1"/>
      <c r="J26" s="19"/>
      <c r="K26" s="19"/>
    </row>
    <row r="27" spans="1:11" x14ac:dyDescent="0.25">
      <c r="A27" s="230" t="s">
        <v>44</v>
      </c>
      <c r="B27" s="230"/>
      <c r="C27" s="230"/>
      <c r="D27" s="230"/>
      <c r="E27" s="230"/>
      <c r="F27" s="230"/>
      <c r="G27" s="230"/>
      <c r="H27" s="230"/>
      <c r="I27" s="1"/>
      <c r="J27" s="19"/>
      <c r="K27" s="19"/>
    </row>
    <row r="28" spans="1:11" ht="29.25" x14ac:dyDescent="0.25">
      <c r="A28" s="13"/>
      <c r="B28" s="14" t="s">
        <v>5</v>
      </c>
      <c r="C28" s="14" t="s">
        <v>6</v>
      </c>
      <c r="D28" s="15" t="s">
        <v>7</v>
      </c>
      <c r="E28" s="16" t="s">
        <v>8</v>
      </c>
      <c r="F28" s="14" t="s">
        <v>9</v>
      </c>
      <c r="G28" s="16" t="s">
        <v>10</v>
      </c>
      <c r="H28" s="28" t="s">
        <v>11</v>
      </c>
      <c r="I28" s="1"/>
      <c r="J28" s="19"/>
      <c r="K28" s="19"/>
    </row>
    <row r="29" spans="1:11" ht="45" x14ac:dyDescent="0.25">
      <c r="A29" s="115">
        <v>1</v>
      </c>
      <c r="B29" s="30" t="s">
        <v>336</v>
      </c>
      <c r="C29" s="30" t="s">
        <v>219</v>
      </c>
      <c r="D29" s="32" t="s">
        <v>337</v>
      </c>
      <c r="E29" s="33">
        <v>43901</v>
      </c>
      <c r="F29" s="116">
        <v>2</v>
      </c>
      <c r="G29" s="106" t="s">
        <v>338</v>
      </c>
      <c r="H29" s="117">
        <v>900</v>
      </c>
      <c r="I29" s="37"/>
      <c r="J29" s="19"/>
      <c r="K29" s="20"/>
    </row>
    <row r="30" spans="1:11" ht="45" x14ac:dyDescent="0.25">
      <c r="A30" s="115">
        <v>2</v>
      </c>
      <c r="B30" s="30" t="s">
        <v>336</v>
      </c>
      <c r="C30" s="30" t="s">
        <v>219</v>
      </c>
      <c r="D30" s="32" t="s">
        <v>337</v>
      </c>
      <c r="E30" s="33">
        <v>43902</v>
      </c>
      <c r="F30" s="116">
        <v>2</v>
      </c>
      <c r="G30" s="106" t="s">
        <v>339</v>
      </c>
      <c r="H30" s="114">
        <v>4050</v>
      </c>
      <c r="I30" s="1"/>
      <c r="J30" s="19"/>
      <c r="K30" s="1"/>
    </row>
    <row r="31" spans="1:11" ht="45" x14ac:dyDescent="0.25">
      <c r="A31" s="115">
        <v>3</v>
      </c>
      <c r="B31" s="30" t="s">
        <v>336</v>
      </c>
      <c r="C31" s="30" t="s">
        <v>219</v>
      </c>
      <c r="D31" s="32" t="s">
        <v>337</v>
      </c>
      <c r="E31" s="33">
        <v>43903</v>
      </c>
      <c r="F31" s="116">
        <v>2</v>
      </c>
      <c r="G31" s="106" t="s">
        <v>340</v>
      </c>
      <c r="H31" s="114">
        <v>3900</v>
      </c>
      <c r="I31" s="1"/>
      <c r="J31" s="19"/>
      <c r="K31" s="1"/>
    </row>
    <row r="32" spans="1:11" ht="45" x14ac:dyDescent="0.25">
      <c r="A32" s="115">
        <v>4</v>
      </c>
      <c r="B32" s="30" t="s">
        <v>336</v>
      </c>
      <c r="C32" s="30" t="s">
        <v>219</v>
      </c>
      <c r="D32" s="32" t="s">
        <v>337</v>
      </c>
      <c r="E32" s="33">
        <v>43907</v>
      </c>
      <c r="F32" s="116">
        <v>2</v>
      </c>
      <c r="G32" s="106" t="s">
        <v>339</v>
      </c>
      <c r="H32" s="114">
        <v>4050</v>
      </c>
      <c r="I32" s="1"/>
      <c r="J32" s="19"/>
      <c r="K32" s="1"/>
    </row>
    <row r="33" spans="1:12" ht="45" x14ac:dyDescent="0.25">
      <c r="A33" s="115">
        <v>5</v>
      </c>
      <c r="B33" s="30" t="s">
        <v>336</v>
      </c>
      <c r="C33" s="30" t="s">
        <v>219</v>
      </c>
      <c r="D33" s="32" t="s">
        <v>337</v>
      </c>
      <c r="E33" s="33">
        <v>43908</v>
      </c>
      <c r="F33" s="116">
        <v>2</v>
      </c>
      <c r="G33" s="106" t="s">
        <v>341</v>
      </c>
      <c r="H33" s="114">
        <v>1050</v>
      </c>
      <c r="I33" s="1"/>
      <c r="J33" s="19"/>
      <c r="K33" s="1"/>
    </row>
    <row r="34" spans="1:12" ht="45" x14ac:dyDescent="0.25">
      <c r="A34" s="115">
        <v>6</v>
      </c>
      <c r="B34" s="30" t="s">
        <v>336</v>
      </c>
      <c r="C34" s="30" t="s">
        <v>219</v>
      </c>
      <c r="D34" s="32" t="s">
        <v>337</v>
      </c>
      <c r="E34" s="33">
        <v>43916</v>
      </c>
      <c r="F34" s="116">
        <v>2</v>
      </c>
      <c r="G34" s="106" t="s">
        <v>342</v>
      </c>
      <c r="H34" s="114">
        <v>2100</v>
      </c>
      <c r="I34" s="1"/>
      <c r="J34" s="19"/>
      <c r="K34" s="19"/>
      <c r="L34" s="19"/>
    </row>
    <row r="35" spans="1:12" ht="45" x14ac:dyDescent="0.25">
      <c r="A35" s="115">
        <v>7</v>
      </c>
      <c r="B35" s="30" t="s">
        <v>336</v>
      </c>
      <c r="C35" s="30" t="s">
        <v>219</v>
      </c>
      <c r="D35" s="32" t="s">
        <v>337</v>
      </c>
      <c r="E35" s="33">
        <v>43917</v>
      </c>
      <c r="F35" s="116">
        <v>2</v>
      </c>
      <c r="G35" s="106" t="s">
        <v>343</v>
      </c>
      <c r="H35" s="114">
        <v>7950</v>
      </c>
      <c r="I35" s="1"/>
      <c r="J35" s="19"/>
      <c r="K35" s="19"/>
      <c r="L35" s="19"/>
    </row>
    <row r="36" spans="1:12" ht="36.75" customHeight="1" x14ac:dyDescent="0.25">
      <c r="A36" s="115">
        <v>8</v>
      </c>
      <c r="B36" s="30" t="s">
        <v>336</v>
      </c>
      <c r="C36" s="30" t="s">
        <v>219</v>
      </c>
      <c r="D36" s="32" t="s">
        <v>337</v>
      </c>
      <c r="E36" s="33">
        <v>43920</v>
      </c>
      <c r="F36" s="116">
        <v>2</v>
      </c>
      <c r="G36" s="106" t="s">
        <v>344</v>
      </c>
      <c r="H36" s="114">
        <v>3750</v>
      </c>
      <c r="I36" s="1"/>
      <c r="J36" s="19"/>
      <c r="K36" s="19"/>
      <c r="L36" s="19"/>
    </row>
    <row r="37" spans="1:12" ht="45" x14ac:dyDescent="0.25">
      <c r="A37" s="115">
        <v>9</v>
      </c>
      <c r="B37" s="30" t="s">
        <v>336</v>
      </c>
      <c r="C37" s="30" t="s">
        <v>219</v>
      </c>
      <c r="D37" s="32" t="s">
        <v>337</v>
      </c>
      <c r="E37" s="33">
        <v>43921</v>
      </c>
      <c r="F37" s="116">
        <v>2</v>
      </c>
      <c r="G37" s="106" t="s">
        <v>345</v>
      </c>
      <c r="H37" s="114">
        <v>4500</v>
      </c>
      <c r="I37" s="1"/>
      <c r="J37" s="19"/>
      <c r="K37" s="19"/>
      <c r="L37" s="19"/>
    </row>
    <row r="38" spans="1:12" ht="15.75" thickBot="1" x14ac:dyDescent="0.3">
      <c r="A38" s="41"/>
      <c r="B38" s="42"/>
      <c r="C38" s="43"/>
      <c r="D38" s="44"/>
      <c r="E38" s="45"/>
      <c r="F38" s="45"/>
      <c r="G38" s="46"/>
      <c r="H38" s="47">
        <f>SUM(H29:H37)</f>
        <v>32250</v>
      </c>
      <c r="I38" s="1"/>
      <c r="J38" s="19"/>
      <c r="K38" s="19"/>
      <c r="L38" s="19"/>
    </row>
    <row r="39" spans="1:12" ht="15.75" thickBot="1" x14ac:dyDescent="0.3">
      <c r="A39" s="3"/>
      <c r="B39" s="4"/>
      <c r="C39" s="1"/>
      <c r="D39" s="5"/>
      <c r="E39" s="10"/>
      <c r="F39" s="10"/>
      <c r="G39" s="48" t="s">
        <v>45</v>
      </c>
      <c r="H39" s="49">
        <f>SUM(H38,H26)</f>
        <v>42447.14</v>
      </c>
      <c r="I39" s="1"/>
      <c r="J39" s="19"/>
      <c r="K39" s="19"/>
      <c r="L39" s="19"/>
    </row>
    <row r="40" spans="1:12" x14ac:dyDescent="0.25">
      <c r="A40" s="3"/>
      <c r="B40" s="4"/>
      <c r="C40" s="1"/>
      <c r="D40" s="5"/>
      <c r="E40" s="10"/>
      <c r="F40" s="10"/>
      <c r="G40" s="48"/>
      <c r="H40" s="50"/>
      <c r="I40" s="1"/>
      <c r="J40" s="19"/>
      <c r="K40" s="19"/>
      <c r="L40" s="19"/>
    </row>
    <row r="41" spans="1:12" x14ac:dyDescent="0.25">
      <c r="A41" s="3"/>
      <c r="B41" s="4"/>
      <c r="C41" s="1"/>
      <c r="D41" s="5"/>
      <c r="E41" s="10"/>
      <c r="F41" s="10"/>
      <c r="G41" s="11"/>
      <c r="H41" s="7"/>
      <c r="I41" s="1"/>
      <c r="J41" s="19"/>
      <c r="K41" s="19"/>
      <c r="L41" s="19"/>
    </row>
    <row r="42" spans="1:12" ht="18.75" x14ac:dyDescent="0.25">
      <c r="A42" s="201" t="s">
        <v>0</v>
      </c>
      <c r="B42" s="201"/>
      <c r="C42" s="201"/>
      <c r="D42" s="201"/>
      <c r="E42" s="201"/>
      <c r="F42" s="201"/>
      <c r="G42" s="201"/>
      <c r="H42" s="201"/>
      <c r="I42" s="1"/>
      <c r="J42" s="19"/>
      <c r="K42" s="19"/>
      <c r="L42" s="19"/>
    </row>
    <row r="43" spans="1:12" x14ac:dyDescent="0.25">
      <c r="A43" s="3"/>
      <c r="B43" s="4"/>
      <c r="C43" s="1"/>
      <c r="D43" s="5"/>
      <c r="E43" s="1"/>
      <c r="F43" s="1"/>
      <c r="G43" s="6"/>
      <c r="H43" s="7"/>
      <c r="I43" s="1"/>
      <c r="J43" s="19"/>
      <c r="K43" s="19"/>
      <c r="L43" s="19"/>
    </row>
    <row r="44" spans="1:12" x14ac:dyDescent="0.25">
      <c r="A44" s="3"/>
      <c r="B44" s="4"/>
      <c r="C44" s="1"/>
      <c r="D44" s="5"/>
      <c r="E44" s="202" t="s">
        <v>1</v>
      </c>
      <c r="F44" s="202"/>
      <c r="G44" s="8">
        <f>G3</f>
        <v>43927</v>
      </c>
      <c r="H44" s="7"/>
      <c r="I44" s="1"/>
      <c r="J44" s="19"/>
      <c r="K44" s="19"/>
      <c r="L44" s="19"/>
    </row>
    <row r="45" spans="1:12" x14ac:dyDescent="0.25">
      <c r="A45" s="3"/>
      <c r="B45" s="4"/>
      <c r="C45" s="1"/>
      <c r="D45" s="5"/>
      <c r="E45" s="203" t="s">
        <v>2</v>
      </c>
      <c r="F45" s="203"/>
      <c r="G45" s="9" t="str">
        <f>G4</f>
        <v>37193R</v>
      </c>
      <c r="H45" s="7"/>
      <c r="I45" s="1"/>
      <c r="J45" s="19"/>
      <c r="K45" s="19"/>
      <c r="L45" s="19"/>
    </row>
    <row r="46" spans="1:12" x14ac:dyDescent="0.25">
      <c r="A46" s="3"/>
      <c r="B46" s="4"/>
      <c r="C46" s="1"/>
      <c r="D46" s="5"/>
      <c r="E46" s="10"/>
      <c r="F46" s="10"/>
      <c r="G46" s="11"/>
      <c r="H46" s="12" t="s">
        <v>46</v>
      </c>
      <c r="I46" s="12"/>
      <c r="J46" s="19"/>
      <c r="K46" s="19"/>
    </row>
    <row r="47" spans="1:12" x14ac:dyDescent="0.25">
      <c r="A47" s="13"/>
      <c r="B47" s="204" t="s">
        <v>47</v>
      </c>
      <c r="C47" s="204"/>
      <c r="D47" s="204"/>
      <c r="E47" s="204"/>
      <c r="F47" s="204"/>
      <c r="G47" s="204"/>
      <c r="H47" s="204"/>
      <c r="I47" s="1"/>
      <c r="J47" s="19"/>
      <c r="K47" s="19"/>
      <c r="L47" s="19"/>
    </row>
    <row r="48" spans="1:12" ht="29.25" x14ac:dyDescent="0.25">
      <c r="A48" s="13"/>
      <c r="B48" s="14" t="s">
        <v>5</v>
      </c>
      <c r="C48" s="14" t="s">
        <v>6</v>
      </c>
      <c r="D48" s="15" t="s">
        <v>7</v>
      </c>
      <c r="E48" s="16" t="s">
        <v>8</v>
      </c>
      <c r="F48" s="14" t="s">
        <v>9</v>
      </c>
      <c r="G48" s="16" t="s">
        <v>10</v>
      </c>
      <c r="H48" s="17" t="s">
        <v>11</v>
      </c>
      <c r="I48" s="18"/>
      <c r="J48" s="19"/>
      <c r="K48" s="19"/>
      <c r="L48" s="19"/>
    </row>
    <row r="49" spans="1:12" x14ac:dyDescent="0.25">
      <c r="A49" s="205">
        <v>1</v>
      </c>
      <c r="B49" s="207" t="s">
        <v>326</v>
      </c>
      <c r="C49" s="207" t="s">
        <v>327</v>
      </c>
      <c r="D49" s="209" t="s">
        <v>15</v>
      </c>
      <c r="E49" s="211">
        <v>43906</v>
      </c>
      <c r="F49" s="226">
        <v>1</v>
      </c>
      <c r="G49" s="214" t="s">
        <v>67</v>
      </c>
      <c r="H49" s="231">
        <v>605.46</v>
      </c>
      <c r="I49" s="218"/>
      <c r="J49" s="19"/>
      <c r="K49" s="19"/>
      <c r="L49" s="19"/>
    </row>
    <row r="50" spans="1:12" x14ac:dyDescent="0.25">
      <c r="A50" s="206"/>
      <c r="B50" s="208"/>
      <c r="C50" s="208"/>
      <c r="D50" s="210"/>
      <c r="E50" s="212"/>
      <c r="F50" s="226"/>
      <c r="G50" s="215"/>
      <c r="H50" s="226"/>
      <c r="I50" s="219"/>
      <c r="J50" s="19"/>
      <c r="K50" s="19"/>
      <c r="L50" s="19"/>
    </row>
    <row r="51" spans="1:12" x14ac:dyDescent="0.25">
      <c r="A51" s="205">
        <v>2</v>
      </c>
      <c r="B51" s="207" t="s">
        <v>328</v>
      </c>
      <c r="C51" s="207" t="s">
        <v>329</v>
      </c>
      <c r="D51" s="209" t="s">
        <v>330</v>
      </c>
      <c r="E51" s="211">
        <v>43906</v>
      </c>
      <c r="F51" s="226">
        <v>2</v>
      </c>
      <c r="G51" s="214" t="s">
        <v>63</v>
      </c>
      <c r="H51" s="231">
        <v>690.79</v>
      </c>
      <c r="I51" s="218"/>
      <c r="J51" s="19"/>
      <c r="K51" s="19"/>
      <c r="L51" s="19"/>
    </row>
    <row r="52" spans="1:12" x14ac:dyDescent="0.25">
      <c r="A52" s="206"/>
      <c r="B52" s="208"/>
      <c r="C52" s="208"/>
      <c r="D52" s="210"/>
      <c r="E52" s="212"/>
      <c r="F52" s="226"/>
      <c r="G52" s="215"/>
      <c r="H52" s="226"/>
      <c r="I52" s="219"/>
      <c r="J52" s="1"/>
      <c r="K52" s="1"/>
      <c r="L52" s="1"/>
    </row>
    <row r="53" spans="1:12" x14ac:dyDescent="0.25">
      <c r="A53" s="205">
        <v>3</v>
      </c>
      <c r="B53" s="207" t="s">
        <v>346</v>
      </c>
      <c r="C53" s="207" t="s">
        <v>37</v>
      </c>
      <c r="D53" s="209" t="s">
        <v>347</v>
      </c>
      <c r="E53" s="211">
        <v>43906</v>
      </c>
      <c r="F53" s="226">
        <v>2</v>
      </c>
      <c r="G53" s="214" t="s">
        <v>63</v>
      </c>
      <c r="H53" s="231">
        <v>690.79</v>
      </c>
      <c r="I53" s="218"/>
      <c r="J53" s="1"/>
      <c r="K53" s="1"/>
      <c r="L53" s="1"/>
    </row>
    <row r="54" spans="1:12" x14ac:dyDescent="0.25">
      <c r="A54" s="206"/>
      <c r="B54" s="208"/>
      <c r="C54" s="208"/>
      <c r="D54" s="210"/>
      <c r="E54" s="212"/>
      <c r="F54" s="226"/>
      <c r="G54" s="215"/>
      <c r="H54" s="226"/>
      <c r="I54" s="219"/>
      <c r="J54" s="1"/>
      <c r="K54" s="1"/>
      <c r="L54" s="1"/>
    </row>
    <row r="55" spans="1:12" x14ac:dyDescent="0.25">
      <c r="A55" s="205">
        <v>4</v>
      </c>
      <c r="B55" s="207" t="s">
        <v>348</v>
      </c>
      <c r="C55" s="207" t="s">
        <v>349</v>
      </c>
      <c r="D55" s="209" t="s">
        <v>350</v>
      </c>
      <c r="E55" s="211">
        <v>43906</v>
      </c>
      <c r="F55" s="226">
        <v>2</v>
      </c>
      <c r="G55" s="214" t="s">
        <v>63</v>
      </c>
      <c r="H55" s="231">
        <v>690.79</v>
      </c>
      <c r="I55" s="218"/>
      <c r="J55" s="1"/>
      <c r="K55" s="1"/>
      <c r="L55" s="1"/>
    </row>
    <row r="56" spans="1:12" x14ac:dyDescent="0.25">
      <c r="A56" s="206"/>
      <c r="B56" s="208"/>
      <c r="C56" s="208"/>
      <c r="D56" s="210"/>
      <c r="E56" s="212"/>
      <c r="F56" s="226"/>
      <c r="G56" s="215"/>
      <c r="H56" s="226"/>
      <c r="I56" s="219"/>
      <c r="J56" s="1"/>
      <c r="K56" s="1"/>
      <c r="L56" s="1"/>
    </row>
    <row r="57" spans="1:12" x14ac:dyDescent="0.25">
      <c r="A57" s="205">
        <v>5</v>
      </c>
      <c r="B57" s="207" t="s">
        <v>331</v>
      </c>
      <c r="C57" s="207" t="s">
        <v>332</v>
      </c>
      <c r="D57" s="209" t="s">
        <v>333</v>
      </c>
      <c r="E57" s="211">
        <v>43914</v>
      </c>
      <c r="F57" s="226">
        <v>1</v>
      </c>
      <c r="G57" s="214" t="s">
        <v>67</v>
      </c>
      <c r="H57" s="231">
        <v>605.46</v>
      </c>
      <c r="I57" s="218"/>
      <c r="J57" s="1"/>
      <c r="K57" s="1"/>
      <c r="L57" s="1"/>
    </row>
    <row r="58" spans="1:12" x14ac:dyDescent="0.25">
      <c r="A58" s="206"/>
      <c r="B58" s="208"/>
      <c r="C58" s="208"/>
      <c r="D58" s="210"/>
      <c r="E58" s="212"/>
      <c r="F58" s="226"/>
      <c r="G58" s="215"/>
      <c r="H58" s="226"/>
      <c r="I58" s="219"/>
      <c r="J58" s="1"/>
      <c r="K58" s="1"/>
      <c r="L58" s="1"/>
    </row>
    <row r="59" spans="1:12" x14ac:dyDescent="0.25">
      <c r="A59" s="205">
        <v>6</v>
      </c>
      <c r="B59" s="207" t="s">
        <v>351</v>
      </c>
      <c r="C59" s="207" t="s">
        <v>206</v>
      </c>
      <c r="D59" s="209" t="s">
        <v>334</v>
      </c>
      <c r="E59" s="211">
        <v>43914</v>
      </c>
      <c r="F59" s="226">
        <v>2</v>
      </c>
      <c r="G59" s="214" t="s">
        <v>63</v>
      </c>
      <c r="H59" s="231">
        <v>690.79</v>
      </c>
      <c r="I59" s="218"/>
      <c r="J59" s="1"/>
      <c r="K59" s="1"/>
      <c r="L59" s="1"/>
    </row>
    <row r="60" spans="1:12" x14ac:dyDescent="0.25">
      <c r="A60" s="206"/>
      <c r="B60" s="208"/>
      <c r="C60" s="208"/>
      <c r="D60" s="210"/>
      <c r="E60" s="212"/>
      <c r="F60" s="226"/>
      <c r="G60" s="215"/>
      <c r="H60" s="226"/>
      <c r="I60" s="219"/>
      <c r="J60" s="1"/>
      <c r="K60" s="1"/>
      <c r="L60" s="1"/>
    </row>
    <row r="61" spans="1:12" x14ac:dyDescent="0.25">
      <c r="A61" s="205">
        <v>7</v>
      </c>
      <c r="B61" s="207"/>
      <c r="C61" s="207"/>
      <c r="D61" s="209"/>
      <c r="E61" s="211"/>
      <c r="F61" s="221"/>
      <c r="G61" s="222"/>
      <c r="H61" s="220">
        <v>0</v>
      </c>
      <c r="I61" s="218"/>
      <c r="J61" s="1"/>
      <c r="K61" s="1"/>
      <c r="L61" s="1"/>
    </row>
    <row r="62" spans="1:12" x14ac:dyDescent="0.25">
      <c r="A62" s="206"/>
      <c r="B62" s="208"/>
      <c r="C62" s="208"/>
      <c r="D62" s="210"/>
      <c r="E62" s="212"/>
      <c r="F62" s="217"/>
      <c r="G62" s="223"/>
      <c r="H62" s="220"/>
      <c r="I62" s="219"/>
      <c r="J62" s="1"/>
      <c r="K62" s="1"/>
      <c r="L62" s="1"/>
    </row>
    <row r="63" spans="1:12" x14ac:dyDescent="0.25">
      <c r="A63" s="205">
        <v>8</v>
      </c>
      <c r="B63" s="207"/>
      <c r="C63" s="207"/>
      <c r="D63" s="209"/>
      <c r="E63" s="211"/>
      <c r="F63" s="226"/>
      <c r="G63" s="214"/>
      <c r="H63" s="220">
        <v>0</v>
      </c>
      <c r="I63" s="218"/>
      <c r="J63" s="1"/>
      <c r="K63" s="1"/>
      <c r="L63" s="1"/>
    </row>
    <row r="64" spans="1:12" x14ac:dyDescent="0.25">
      <c r="A64" s="206"/>
      <c r="B64" s="208"/>
      <c r="C64" s="208"/>
      <c r="D64" s="210"/>
      <c r="E64" s="212"/>
      <c r="F64" s="226"/>
      <c r="G64" s="215"/>
      <c r="H64" s="220"/>
      <c r="I64" s="219"/>
      <c r="J64" s="1"/>
      <c r="K64" s="1"/>
      <c r="L64" s="1"/>
    </row>
    <row r="65" spans="1:12" x14ac:dyDescent="0.25">
      <c r="A65" s="205">
        <v>9</v>
      </c>
      <c r="B65" s="207"/>
      <c r="C65" s="207"/>
      <c r="D65" s="209"/>
      <c r="E65" s="211"/>
      <c r="F65" s="226"/>
      <c r="G65" s="214"/>
      <c r="H65" s="220">
        <v>0</v>
      </c>
      <c r="I65" s="227"/>
      <c r="J65" s="1"/>
      <c r="K65" s="1"/>
      <c r="L65" s="1"/>
    </row>
    <row r="66" spans="1:12" x14ac:dyDescent="0.25">
      <c r="A66" s="206"/>
      <c r="B66" s="208"/>
      <c r="C66" s="208"/>
      <c r="D66" s="210"/>
      <c r="E66" s="212"/>
      <c r="F66" s="226"/>
      <c r="G66" s="215"/>
      <c r="H66" s="220"/>
      <c r="I66" s="213"/>
      <c r="K66" s="1"/>
      <c r="L66" s="1"/>
    </row>
    <row r="67" spans="1:12" x14ac:dyDescent="0.25">
      <c r="A67" s="205">
        <v>10</v>
      </c>
      <c r="B67" s="207"/>
      <c r="C67" s="207"/>
      <c r="D67" s="209"/>
      <c r="E67" s="211"/>
      <c r="F67" s="226"/>
      <c r="G67" s="214"/>
      <c r="H67" s="220">
        <v>0</v>
      </c>
      <c r="I67" s="213"/>
      <c r="K67" s="1"/>
      <c r="L67" s="1"/>
    </row>
    <row r="68" spans="1:12" x14ac:dyDescent="0.25">
      <c r="A68" s="206"/>
      <c r="B68" s="208"/>
      <c r="C68" s="208"/>
      <c r="D68" s="210"/>
      <c r="E68" s="212"/>
      <c r="F68" s="226"/>
      <c r="G68" s="215"/>
      <c r="H68" s="220"/>
      <c r="I68" s="213"/>
      <c r="K68" s="1"/>
      <c r="L68" s="1"/>
    </row>
    <row r="69" spans="1:12" x14ac:dyDescent="0.25">
      <c r="A69" s="205">
        <v>11</v>
      </c>
      <c r="B69" s="207"/>
      <c r="C69" s="207"/>
      <c r="D69" s="209"/>
      <c r="E69" s="211"/>
      <c r="F69" s="226"/>
      <c r="G69" s="214"/>
      <c r="H69" s="220">
        <v>0</v>
      </c>
      <c r="I69" s="213"/>
      <c r="K69" s="1"/>
      <c r="L69" s="1"/>
    </row>
    <row r="70" spans="1:12" x14ac:dyDescent="0.25">
      <c r="A70" s="206"/>
      <c r="B70" s="208"/>
      <c r="C70" s="208"/>
      <c r="D70" s="210"/>
      <c r="E70" s="212"/>
      <c r="F70" s="226"/>
      <c r="G70" s="215"/>
      <c r="H70" s="220"/>
      <c r="I70" s="213"/>
      <c r="K70" s="1"/>
      <c r="L70" s="1"/>
    </row>
    <row r="71" spans="1:12" x14ac:dyDescent="0.25">
      <c r="A71" s="205">
        <v>12</v>
      </c>
      <c r="B71" s="207"/>
      <c r="C71" s="207"/>
      <c r="D71" s="209"/>
      <c r="E71" s="211"/>
      <c r="F71" s="226"/>
      <c r="G71" s="214"/>
      <c r="H71" s="220">
        <v>0</v>
      </c>
      <c r="I71" s="213"/>
      <c r="K71" s="1"/>
      <c r="L71" s="1"/>
    </row>
    <row r="72" spans="1:12" x14ac:dyDescent="0.25">
      <c r="A72" s="206"/>
      <c r="B72" s="208"/>
      <c r="C72" s="208"/>
      <c r="D72" s="210"/>
      <c r="E72" s="212"/>
      <c r="F72" s="226"/>
      <c r="G72" s="215"/>
      <c r="H72" s="220"/>
      <c r="I72" s="213"/>
      <c r="K72" s="1"/>
      <c r="L72" s="1"/>
    </row>
    <row r="73" spans="1:12" x14ac:dyDescent="0.25">
      <c r="A73" s="205">
        <v>13</v>
      </c>
      <c r="B73" s="207"/>
      <c r="C73" s="207"/>
      <c r="D73" s="209"/>
      <c r="E73" s="211"/>
      <c r="F73" s="226"/>
      <c r="G73" s="214"/>
      <c r="H73" s="220">
        <v>0</v>
      </c>
      <c r="I73" s="213"/>
      <c r="J73" s="1"/>
      <c r="K73" s="1"/>
      <c r="L73" s="1"/>
    </row>
    <row r="74" spans="1:12" x14ac:dyDescent="0.25">
      <c r="A74" s="206"/>
      <c r="B74" s="208"/>
      <c r="C74" s="208"/>
      <c r="D74" s="210"/>
      <c r="E74" s="212"/>
      <c r="F74" s="226"/>
      <c r="G74" s="215"/>
      <c r="H74" s="220"/>
      <c r="I74" s="213"/>
      <c r="J74" s="10"/>
      <c r="K74" s="10"/>
      <c r="L74" s="10"/>
    </row>
    <row r="75" spans="1:12" x14ac:dyDescent="0.25">
      <c r="A75" s="205">
        <v>14</v>
      </c>
      <c r="B75" s="211"/>
      <c r="C75" s="207"/>
      <c r="D75" s="209"/>
      <c r="E75" s="211"/>
      <c r="F75" s="226"/>
      <c r="G75" s="214"/>
      <c r="H75" s="220">
        <v>0</v>
      </c>
      <c r="I75" s="213"/>
      <c r="J75" s="232"/>
      <c r="K75" s="19"/>
      <c r="L75" s="19"/>
    </row>
    <row r="76" spans="1:12" x14ac:dyDescent="0.25">
      <c r="A76" s="206"/>
      <c r="B76" s="212"/>
      <c r="C76" s="208"/>
      <c r="D76" s="210"/>
      <c r="E76" s="212"/>
      <c r="F76" s="226"/>
      <c r="G76" s="215"/>
      <c r="H76" s="220"/>
      <c r="I76" s="213"/>
      <c r="J76" s="232"/>
      <c r="K76" s="19"/>
      <c r="L76" s="19"/>
    </row>
    <row r="77" spans="1:12" x14ac:dyDescent="0.25">
      <c r="A77" s="205">
        <v>15</v>
      </c>
      <c r="B77" s="207"/>
      <c r="C77" s="207"/>
      <c r="D77" s="209"/>
      <c r="E77" s="211"/>
      <c r="F77" s="226"/>
      <c r="G77" s="214"/>
      <c r="H77" s="220">
        <v>0</v>
      </c>
      <c r="I77" s="213"/>
      <c r="J77" s="233"/>
      <c r="K77" s="19"/>
      <c r="L77" s="19"/>
    </row>
    <row r="78" spans="1:12" x14ac:dyDescent="0.25">
      <c r="A78" s="206"/>
      <c r="B78" s="208"/>
      <c r="C78" s="208"/>
      <c r="D78" s="210"/>
      <c r="E78" s="212"/>
      <c r="F78" s="226"/>
      <c r="G78" s="215"/>
      <c r="H78" s="220"/>
      <c r="I78" s="213"/>
      <c r="J78" s="233"/>
      <c r="K78" s="19"/>
      <c r="L78" s="19"/>
    </row>
    <row r="79" spans="1:12" x14ac:dyDescent="0.25">
      <c r="A79" s="205">
        <v>16</v>
      </c>
      <c r="B79" s="207"/>
      <c r="C79" s="207"/>
      <c r="D79" s="209"/>
      <c r="E79" s="211"/>
      <c r="F79" s="226"/>
      <c r="G79" s="214"/>
      <c r="H79" s="220">
        <v>0</v>
      </c>
      <c r="I79" s="213"/>
      <c r="J79" s="19"/>
      <c r="K79" s="19"/>
      <c r="L79" s="19"/>
    </row>
    <row r="80" spans="1:12" x14ac:dyDescent="0.25">
      <c r="A80" s="206"/>
      <c r="B80" s="208"/>
      <c r="C80" s="208"/>
      <c r="D80" s="210"/>
      <c r="E80" s="212"/>
      <c r="F80" s="226"/>
      <c r="G80" s="215"/>
      <c r="H80" s="220"/>
      <c r="I80" s="213"/>
      <c r="J80" s="19"/>
      <c r="K80" s="19"/>
      <c r="L80" s="19"/>
    </row>
    <row r="81" spans="1:12" ht="15" customHeight="1" x14ac:dyDescent="0.25">
      <c r="A81" s="205">
        <v>17</v>
      </c>
      <c r="B81" s="207"/>
      <c r="C81" s="207"/>
      <c r="D81" s="209"/>
      <c r="E81" s="211"/>
      <c r="F81" s="226"/>
      <c r="G81" s="214"/>
      <c r="H81" s="220">
        <v>0</v>
      </c>
      <c r="I81" s="213"/>
      <c r="J81" s="232"/>
      <c r="K81" s="19"/>
      <c r="L81" s="19"/>
    </row>
    <row r="82" spans="1:12" x14ac:dyDescent="0.25">
      <c r="A82" s="206"/>
      <c r="B82" s="208"/>
      <c r="C82" s="208"/>
      <c r="D82" s="210"/>
      <c r="E82" s="212"/>
      <c r="F82" s="226"/>
      <c r="G82" s="215"/>
      <c r="H82" s="220"/>
      <c r="I82" s="213"/>
      <c r="J82" s="232"/>
      <c r="K82" s="19"/>
      <c r="L82" s="19"/>
    </row>
    <row r="83" spans="1:12" x14ac:dyDescent="0.25">
      <c r="A83" s="205">
        <v>18</v>
      </c>
      <c r="B83" s="207"/>
      <c r="C83" s="207"/>
      <c r="D83" s="209"/>
      <c r="E83" s="211"/>
      <c r="F83" s="226"/>
      <c r="G83" s="214"/>
      <c r="H83" s="220">
        <v>0</v>
      </c>
      <c r="I83" s="213"/>
      <c r="K83" s="19"/>
      <c r="L83" s="19"/>
    </row>
    <row r="84" spans="1:12" x14ac:dyDescent="0.25">
      <c r="A84" s="206"/>
      <c r="B84" s="208"/>
      <c r="C84" s="208"/>
      <c r="D84" s="210"/>
      <c r="E84" s="212"/>
      <c r="F84" s="226"/>
      <c r="G84" s="215"/>
      <c r="H84" s="220"/>
      <c r="I84" s="213"/>
      <c r="K84" s="19"/>
      <c r="L84" s="19"/>
    </row>
    <row r="85" spans="1:12" x14ac:dyDescent="0.25">
      <c r="A85" s="205">
        <v>19</v>
      </c>
      <c r="B85" s="207"/>
      <c r="C85" s="207"/>
      <c r="D85" s="209"/>
      <c r="E85" s="211"/>
      <c r="F85" s="226"/>
      <c r="G85" s="214"/>
      <c r="H85" s="220">
        <v>0</v>
      </c>
      <c r="I85" s="213"/>
      <c r="J85" s="19"/>
      <c r="K85" s="19"/>
      <c r="L85" s="19"/>
    </row>
    <row r="86" spans="1:12" x14ac:dyDescent="0.25">
      <c r="A86" s="206"/>
      <c r="B86" s="208"/>
      <c r="C86" s="208"/>
      <c r="D86" s="210"/>
      <c r="E86" s="212"/>
      <c r="F86" s="226"/>
      <c r="G86" s="215"/>
      <c r="H86" s="220"/>
      <c r="I86" s="213"/>
      <c r="J86" s="19"/>
      <c r="K86" s="19"/>
      <c r="L86" s="19"/>
    </row>
    <row r="87" spans="1:12" x14ac:dyDescent="0.25">
      <c r="A87" s="205">
        <v>20</v>
      </c>
      <c r="B87" s="207"/>
      <c r="C87" s="207"/>
      <c r="D87" s="209"/>
      <c r="E87" s="211"/>
      <c r="F87" s="226"/>
      <c r="G87" s="214"/>
      <c r="H87" s="220">
        <v>0</v>
      </c>
      <c r="I87" s="213"/>
      <c r="J87" s="19"/>
      <c r="K87" s="19"/>
      <c r="L87" s="19"/>
    </row>
    <row r="88" spans="1:12" x14ac:dyDescent="0.25">
      <c r="A88" s="206"/>
      <c r="B88" s="208"/>
      <c r="C88" s="208"/>
      <c r="D88" s="210"/>
      <c r="E88" s="212"/>
      <c r="F88" s="226"/>
      <c r="G88" s="215"/>
      <c r="H88" s="220"/>
      <c r="I88" s="213"/>
      <c r="J88" s="19"/>
      <c r="K88" s="19"/>
      <c r="L88" s="19"/>
    </row>
    <row r="89" spans="1:12" x14ac:dyDescent="0.25">
      <c r="A89" s="205">
        <v>21</v>
      </c>
      <c r="B89" s="211"/>
      <c r="C89" s="207"/>
      <c r="D89" s="209"/>
      <c r="E89" s="211"/>
      <c r="F89" s="226"/>
      <c r="G89" s="214"/>
      <c r="H89" s="220">
        <v>0</v>
      </c>
      <c r="I89" s="213"/>
      <c r="J89" s="19"/>
      <c r="K89" s="19"/>
      <c r="L89" s="19"/>
    </row>
    <row r="90" spans="1:12" x14ac:dyDescent="0.25">
      <c r="A90" s="206"/>
      <c r="B90" s="208"/>
      <c r="C90" s="208"/>
      <c r="D90" s="210"/>
      <c r="E90" s="212"/>
      <c r="F90" s="226"/>
      <c r="G90" s="215"/>
      <c r="H90" s="220"/>
      <c r="I90" s="213"/>
      <c r="J90" s="19"/>
      <c r="K90" s="19"/>
      <c r="L90" s="19"/>
    </row>
    <row r="91" spans="1:12" x14ac:dyDescent="0.25">
      <c r="A91" s="205">
        <v>22</v>
      </c>
      <c r="B91" s="207"/>
      <c r="C91" s="207"/>
      <c r="D91" s="209"/>
      <c r="E91" s="211"/>
      <c r="F91" s="226"/>
      <c r="G91" s="214"/>
      <c r="H91" s="220">
        <v>0</v>
      </c>
      <c r="I91" s="213"/>
      <c r="J91" s="19"/>
      <c r="K91" s="19"/>
      <c r="L91" s="19"/>
    </row>
    <row r="92" spans="1:12" x14ac:dyDescent="0.25">
      <c r="A92" s="206"/>
      <c r="B92" s="208"/>
      <c r="C92" s="208"/>
      <c r="D92" s="210"/>
      <c r="E92" s="212"/>
      <c r="F92" s="226"/>
      <c r="G92" s="215"/>
      <c r="H92" s="220"/>
      <c r="I92" s="213"/>
      <c r="J92" s="19"/>
      <c r="K92" s="19"/>
      <c r="L92" s="19"/>
    </row>
    <row r="93" spans="1:12" x14ac:dyDescent="0.25">
      <c r="A93" s="205">
        <v>23</v>
      </c>
      <c r="B93" s="207"/>
      <c r="C93" s="207"/>
      <c r="D93" s="209"/>
      <c r="E93" s="211"/>
      <c r="F93" s="226"/>
      <c r="G93" s="214"/>
      <c r="H93" s="220">
        <v>0</v>
      </c>
      <c r="I93" s="213"/>
      <c r="J93" s="19"/>
      <c r="K93" s="19"/>
      <c r="L93" s="19"/>
    </row>
    <row r="94" spans="1:12" x14ac:dyDescent="0.25">
      <c r="A94" s="206"/>
      <c r="B94" s="208"/>
      <c r="C94" s="208"/>
      <c r="D94" s="210"/>
      <c r="E94" s="212"/>
      <c r="F94" s="226"/>
      <c r="G94" s="215"/>
      <c r="H94" s="220"/>
      <c r="I94" s="213"/>
      <c r="J94" s="19"/>
      <c r="K94" s="19"/>
      <c r="L94" s="19"/>
    </row>
    <row r="95" spans="1:12" x14ac:dyDescent="0.25">
      <c r="A95" s="205">
        <v>24</v>
      </c>
      <c r="B95" s="207"/>
      <c r="C95" s="207"/>
      <c r="D95" s="209"/>
      <c r="E95" s="211"/>
      <c r="F95" s="226"/>
      <c r="G95" s="214"/>
      <c r="H95" s="220">
        <v>0</v>
      </c>
      <c r="I95" s="213"/>
      <c r="J95" s="19"/>
      <c r="K95" s="19"/>
      <c r="L95" s="19"/>
    </row>
    <row r="96" spans="1:12" x14ac:dyDescent="0.25">
      <c r="A96" s="206"/>
      <c r="B96" s="208"/>
      <c r="C96" s="208"/>
      <c r="D96" s="210"/>
      <c r="E96" s="212"/>
      <c r="F96" s="226"/>
      <c r="G96" s="215"/>
      <c r="H96" s="220"/>
      <c r="I96" s="213"/>
      <c r="J96" s="19"/>
      <c r="K96" s="19"/>
      <c r="L96" s="19"/>
    </row>
    <row r="97" spans="1:12" x14ac:dyDescent="0.25">
      <c r="A97" s="205">
        <v>25</v>
      </c>
      <c r="B97" s="207"/>
      <c r="C97" s="207"/>
      <c r="D97" s="209"/>
      <c r="E97" s="211"/>
      <c r="F97" s="226"/>
      <c r="G97" s="214"/>
      <c r="H97" s="220">
        <v>0</v>
      </c>
      <c r="I97" s="1"/>
      <c r="J97" s="19"/>
      <c r="K97" s="19"/>
      <c r="L97" s="19"/>
    </row>
    <row r="98" spans="1:12" x14ac:dyDescent="0.25">
      <c r="A98" s="206"/>
      <c r="B98" s="208"/>
      <c r="C98" s="208"/>
      <c r="D98" s="210"/>
      <c r="E98" s="212"/>
      <c r="F98" s="226"/>
      <c r="G98" s="215"/>
      <c r="H98" s="220"/>
      <c r="I98" s="1"/>
      <c r="J98" s="19"/>
      <c r="K98" s="19"/>
      <c r="L98" s="19"/>
    </row>
    <row r="99" spans="1:12" x14ac:dyDescent="0.25">
      <c r="A99" s="21"/>
      <c r="B99" s="22"/>
      <c r="C99" s="23"/>
      <c r="D99" s="24"/>
      <c r="E99" s="25"/>
      <c r="F99" s="25"/>
      <c r="G99" s="26"/>
      <c r="H99" s="27">
        <f>SUM(H49:H98)</f>
        <v>3974.08</v>
      </c>
      <c r="I99" s="1"/>
      <c r="J99" s="19"/>
      <c r="K99" s="19"/>
      <c r="L99" s="19"/>
    </row>
    <row r="100" spans="1:12" x14ac:dyDescent="0.25">
      <c r="A100" s="230" t="s">
        <v>44</v>
      </c>
      <c r="B100" s="230"/>
      <c r="C100" s="230"/>
      <c r="D100" s="230"/>
      <c r="E100" s="230"/>
      <c r="F100" s="230"/>
      <c r="G100" s="230"/>
      <c r="H100" s="230"/>
      <c r="I100" s="1"/>
      <c r="J100" s="19"/>
      <c r="K100" s="20"/>
      <c r="L100" s="20"/>
    </row>
    <row r="101" spans="1:12" ht="29.25" x14ac:dyDescent="0.25">
      <c r="A101" s="13"/>
      <c r="B101" s="14" t="s">
        <v>5</v>
      </c>
      <c r="C101" s="14" t="s">
        <v>6</v>
      </c>
      <c r="D101" s="15" t="s">
        <v>7</v>
      </c>
      <c r="E101" s="16" t="s">
        <v>8</v>
      </c>
      <c r="F101" s="14" t="s">
        <v>9</v>
      </c>
      <c r="G101" s="16" t="s">
        <v>10</v>
      </c>
      <c r="H101" s="28" t="s">
        <v>11</v>
      </c>
      <c r="I101" s="1"/>
      <c r="J101" s="19"/>
      <c r="K101" s="1"/>
      <c r="L101" s="1"/>
    </row>
    <row r="102" spans="1:12" x14ac:dyDescent="0.25">
      <c r="A102" s="115">
        <v>1</v>
      </c>
      <c r="B102" s="30"/>
      <c r="C102" s="31"/>
      <c r="D102" s="32"/>
      <c r="E102" s="33"/>
      <c r="F102" s="34"/>
      <c r="G102" s="35"/>
      <c r="H102" s="114">
        <v>0</v>
      </c>
      <c r="I102" s="1"/>
      <c r="J102" s="19"/>
      <c r="K102" s="1"/>
      <c r="L102" s="1"/>
    </row>
    <row r="103" spans="1:12" x14ac:dyDescent="0.25">
      <c r="A103" s="115">
        <v>2</v>
      </c>
      <c r="B103" s="30"/>
      <c r="C103" s="31"/>
      <c r="D103" s="32"/>
      <c r="E103" s="33"/>
      <c r="F103" s="34"/>
      <c r="G103" s="35"/>
      <c r="H103" s="114">
        <v>0</v>
      </c>
      <c r="I103" s="1"/>
      <c r="J103" s="19"/>
      <c r="K103" s="1"/>
      <c r="L103" s="1"/>
    </row>
    <row r="104" spans="1:12" x14ac:dyDescent="0.25">
      <c r="A104" s="115">
        <v>3</v>
      </c>
      <c r="B104" s="30"/>
      <c r="C104" s="31"/>
      <c r="D104" s="32"/>
      <c r="E104" s="33"/>
      <c r="F104" s="34"/>
      <c r="G104" s="35"/>
      <c r="H104" s="114">
        <v>0</v>
      </c>
      <c r="I104" s="1"/>
      <c r="J104" s="19"/>
      <c r="K104" s="1"/>
      <c r="L104" s="1"/>
    </row>
    <row r="105" spans="1:12" x14ac:dyDescent="0.25">
      <c r="A105" s="115">
        <v>4</v>
      </c>
      <c r="B105" s="30"/>
      <c r="C105" s="31"/>
      <c r="D105" s="32"/>
      <c r="E105" s="33"/>
      <c r="F105" s="38"/>
      <c r="G105" s="39"/>
      <c r="H105" s="114">
        <v>0</v>
      </c>
      <c r="I105" s="1"/>
      <c r="J105" s="19"/>
      <c r="K105" s="19"/>
      <c r="L105" s="19"/>
    </row>
    <row r="106" spans="1:12" ht="15.75" thickBot="1" x14ac:dyDescent="0.3">
      <c r="A106" s="41"/>
      <c r="B106" s="42"/>
      <c r="C106" s="43"/>
      <c r="D106" s="44"/>
      <c r="E106" s="45"/>
      <c r="F106" s="45"/>
      <c r="G106" s="46"/>
      <c r="H106" s="47">
        <f>SUM(H102:H105)</f>
        <v>0</v>
      </c>
      <c r="I106" s="1"/>
      <c r="J106" s="19"/>
      <c r="K106" s="19"/>
      <c r="L106" s="19"/>
    </row>
    <row r="107" spans="1:12" ht="15.75" thickBot="1" x14ac:dyDescent="0.3">
      <c r="A107" s="3"/>
      <c r="B107" s="4"/>
      <c r="C107" s="1"/>
      <c r="D107" s="5"/>
      <c r="E107" s="10"/>
      <c r="F107" s="10"/>
      <c r="G107" s="48" t="s">
        <v>78</v>
      </c>
      <c r="H107" s="49">
        <f>SUM(H106,H99)</f>
        <v>3974.08</v>
      </c>
      <c r="I107" s="54"/>
      <c r="J107" s="19"/>
      <c r="K107" s="19"/>
      <c r="L107" s="19"/>
    </row>
    <row r="108" spans="1:12" ht="15.75" thickBot="1" x14ac:dyDescent="0.3">
      <c r="A108" s="3"/>
      <c r="B108" s="4"/>
      <c r="C108" s="1"/>
      <c r="D108" s="5"/>
      <c r="E108" s="10"/>
      <c r="F108" s="10"/>
      <c r="G108" s="11"/>
      <c r="H108" s="55"/>
      <c r="I108" s="1"/>
      <c r="J108" s="19"/>
      <c r="K108" s="19"/>
      <c r="L108" s="19"/>
    </row>
    <row r="109" spans="1:12" ht="15.75" thickBot="1" x14ac:dyDescent="0.3">
      <c r="A109" s="3"/>
      <c r="B109" s="4"/>
      <c r="C109" s="1"/>
      <c r="D109" s="5"/>
      <c r="E109" s="10"/>
      <c r="F109" s="10"/>
      <c r="G109" s="48" t="s">
        <v>79</v>
      </c>
      <c r="H109" s="56">
        <f>SUM(H107,H39)</f>
        <v>46421.22</v>
      </c>
      <c r="I109" s="1"/>
      <c r="J109" s="19"/>
      <c r="K109" s="19"/>
      <c r="L109" s="19"/>
    </row>
    <row r="110" spans="1:12" x14ac:dyDescent="0.25">
      <c r="A110" s="3"/>
      <c r="B110" s="4"/>
      <c r="C110" s="1"/>
      <c r="D110" s="5"/>
      <c r="E110" s="10"/>
      <c r="F110" s="10"/>
      <c r="G110" s="11"/>
      <c r="H110" s="7"/>
      <c r="I110" s="1"/>
      <c r="J110" s="19"/>
      <c r="K110" s="19"/>
      <c r="L110" s="19"/>
    </row>
    <row r="111" spans="1:12" x14ac:dyDescent="0.25">
      <c r="A111" s="3"/>
      <c r="B111" s="4"/>
      <c r="C111" s="1"/>
      <c r="D111" s="5"/>
      <c r="E111" s="10"/>
      <c r="F111" s="10"/>
      <c r="G111" s="11"/>
      <c r="H111" s="7"/>
      <c r="I111" s="1"/>
      <c r="J111" s="19"/>
      <c r="K111" s="19"/>
      <c r="L111" s="19"/>
    </row>
    <row r="112" spans="1:12" x14ac:dyDescent="0.25">
      <c r="A112" s="3"/>
      <c r="B112" s="4"/>
      <c r="C112" s="1"/>
      <c r="D112" s="5"/>
      <c r="E112" s="10"/>
      <c r="F112" s="10"/>
      <c r="G112" s="11"/>
      <c r="H112" s="7"/>
      <c r="I112" s="1"/>
      <c r="J112" s="19"/>
      <c r="K112" s="19"/>
      <c r="L112" s="19"/>
    </row>
    <row r="113" spans="1:12" x14ac:dyDescent="0.25">
      <c r="A113" s="3"/>
      <c r="B113" s="4"/>
      <c r="C113" s="1"/>
      <c r="D113" s="5"/>
      <c r="E113" s="10"/>
      <c r="F113" s="10"/>
      <c r="G113" s="11"/>
      <c r="H113" s="7"/>
      <c r="I113" s="1"/>
      <c r="J113" s="19"/>
      <c r="K113" s="19"/>
      <c r="L113" s="19"/>
    </row>
    <row r="114" spans="1:12" x14ac:dyDescent="0.25">
      <c r="A114" s="3"/>
      <c r="B114" s="4"/>
      <c r="C114" s="1"/>
      <c r="D114" s="5"/>
      <c r="E114" s="10"/>
      <c r="F114" s="10"/>
      <c r="G114" s="11"/>
      <c r="H114" s="7"/>
      <c r="J114" s="19"/>
      <c r="K114" s="19"/>
      <c r="L114" s="19"/>
    </row>
    <row r="115" spans="1:12" x14ac:dyDescent="0.25">
      <c r="A115" s="3"/>
      <c r="B115" s="4"/>
      <c r="C115" s="1"/>
      <c r="D115" s="5"/>
      <c r="E115" s="10"/>
      <c r="F115" s="10"/>
      <c r="G115" s="11"/>
      <c r="H115" s="7"/>
      <c r="J115" s="19"/>
      <c r="K115" s="19"/>
      <c r="L115" s="19"/>
    </row>
    <row r="116" spans="1:12" x14ac:dyDescent="0.25">
      <c r="J116" s="19"/>
      <c r="K116" s="19"/>
      <c r="L116" s="19"/>
    </row>
    <row r="117" spans="1:12" x14ac:dyDescent="0.25">
      <c r="J117" s="19"/>
      <c r="K117" s="19"/>
      <c r="L117" s="19"/>
    </row>
    <row r="118" spans="1:12" x14ac:dyDescent="0.25">
      <c r="J118" s="19"/>
      <c r="K118" s="19"/>
      <c r="L118" s="19"/>
    </row>
    <row r="119" spans="1:12" x14ac:dyDescent="0.25">
      <c r="J119" s="19"/>
      <c r="K119" s="19"/>
      <c r="L119" s="19"/>
    </row>
    <row r="120" spans="1:12" x14ac:dyDescent="0.25">
      <c r="J120" s="19"/>
      <c r="K120" s="19"/>
      <c r="L120" s="19"/>
    </row>
    <row r="121" spans="1:12" x14ac:dyDescent="0.25">
      <c r="J121" s="19"/>
      <c r="K121" s="19"/>
      <c r="L121" s="19"/>
    </row>
    <row r="122" spans="1:12" x14ac:dyDescent="0.25">
      <c r="J122" s="19"/>
      <c r="K122" s="19"/>
      <c r="L122" s="19"/>
    </row>
    <row r="123" spans="1:12" x14ac:dyDescent="0.25">
      <c r="J123" s="19"/>
      <c r="K123" s="1"/>
      <c r="L123" s="1"/>
    </row>
    <row r="124" spans="1:12" x14ac:dyDescent="0.25">
      <c r="J124" s="19"/>
      <c r="K124" s="1"/>
      <c r="L124" s="1"/>
    </row>
    <row r="125" spans="1:12" x14ac:dyDescent="0.25">
      <c r="J125" s="19"/>
      <c r="K125" s="1"/>
      <c r="L125" s="1"/>
    </row>
    <row r="126" spans="1:12" x14ac:dyDescent="0.25">
      <c r="J126" s="1"/>
      <c r="K126" s="1"/>
      <c r="L126" s="1"/>
    </row>
    <row r="127" spans="1:12" x14ac:dyDescent="0.25">
      <c r="J127" s="1"/>
      <c r="K127" s="1"/>
      <c r="L127" s="1"/>
    </row>
    <row r="128" spans="1:12" x14ac:dyDescent="0.25">
      <c r="J128" s="1"/>
      <c r="K128" s="1"/>
      <c r="L128" s="1"/>
    </row>
    <row r="129" spans="10:12" x14ac:dyDescent="0.25">
      <c r="J129" s="1"/>
      <c r="K129" s="1"/>
      <c r="L129" s="1"/>
    </row>
    <row r="130" spans="10:12" x14ac:dyDescent="0.25">
      <c r="J130" s="1"/>
      <c r="K130" s="1"/>
      <c r="L130" s="1"/>
    </row>
    <row r="131" spans="10:12" x14ac:dyDescent="0.25">
      <c r="J131" s="1"/>
      <c r="K131" s="1"/>
      <c r="L131" s="1"/>
    </row>
    <row r="132" spans="10:12" x14ac:dyDescent="0.25">
      <c r="J132" s="1"/>
      <c r="K132" s="1"/>
      <c r="L132" s="1"/>
    </row>
    <row r="133" spans="10:12" x14ac:dyDescent="0.25">
      <c r="J133" s="1"/>
      <c r="K133" s="1"/>
      <c r="L133" s="1"/>
    </row>
    <row r="134" spans="10:12" x14ac:dyDescent="0.25">
      <c r="K134" s="1"/>
      <c r="L134" s="1"/>
    </row>
    <row r="135" spans="10:12" x14ac:dyDescent="0.25">
      <c r="K135" s="1"/>
      <c r="L135" s="1"/>
    </row>
    <row r="136" spans="10:12" x14ac:dyDescent="0.25">
      <c r="K136" s="1"/>
      <c r="L136" s="1"/>
    </row>
    <row r="137" spans="10:12" x14ac:dyDescent="0.25">
      <c r="K137" s="1"/>
      <c r="L137" s="1"/>
    </row>
    <row r="138" spans="10:12" x14ac:dyDescent="0.25">
      <c r="K138" s="1"/>
      <c r="L138" s="1"/>
    </row>
    <row r="139" spans="10:12" x14ac:dyDescent="0.25">
      <c r="K139" s="1"/>
      <c r="L139" s="1"/>
    </row>
  </sheetData>
  <mergeCells count="318">
    <mergeCell ref="J81:J82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A81:A82"/>
    <mergeCell ref="B81:B82"/>
    <mergeCell ref="C81:C82"/>
    <mergeCell ref="D81:D82"/>
    <mergeCell ref="E81:E82"/>
    <mergeCell ref="F81:F82"/>
    <mergeCell ref="G81:G82"/>
    <mergeCell ref="H81:H82"/>
    <mergeCell ref="I81:I82"/>
    <mergeCell ref="I67:I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D53:D54"/>
    <mergeCell ref="E53:E54"/>
    <mergeCell ref="F53:F54"/>
    <mergeCell ref="G53:G54"/>
    <mergeCell ref="H53:H54"/>
    <mergeCell ref="I53:I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4:A25"/>
    <mergeCell ref="B24:B25"/>
    <mergeCell ref="C24:C25"/>
    <mergeCell ref="D24:D25"/>
    <mergeCell ref="E24:E25"/>
    <mergeCell ref="F24:F25"/>
    <mergeCell ref="A27:H27"/>
    <mergeCell ref="A42:H42"/>
    <mergeCell ref="E44:F44"/>
    <mergeCell ref="E45:F45"/>
    <mergeCell ref="B47:H47"/>
    <mergeCell ref="A49:A50"/>
    <mergeCell ref="B49:B50"/>
    <mergeCell ref="A67:A68"/>
    <mergeCell ref="B67:B68"/>
    <mergeCell ref="C67:C68"/>
    <mergeCell ref="D67:D68"/>
    <mergeCell ref="E67:E68"/>
    <mergeCell ref="F67:F68"/>
    <mergeCell ref="G67:G68"/>
    <mergeCell ref="H67:H68"/>
    <mergeCell ref="C49:C50"/>
    <mergeCell ref="D49:D50"/>
    <mergeCell ref="E49:E50"/>
    <mergeCell ref="F49:F50"/>
    <mergeCell ref="G49:G50"/>
    <mergeCell ref="H49:H50"/>
    <mergeCell ref="A53:A54"/>
    <mergeCell ref="B53:B54"/>
    <mergeCell ref="C53:C54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5:J76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7:A88"/>
    <mergeCell ref="B87:B88"/>
    <mergeCell ref="C87:C88"/>
    <mergeCell ref="D87:D88"/>
    <mergeCell ref="E87:E88"/>
    <mergeCell ref="F87:F88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H97:H98"/>
    <mergeCell ref="A100:H100"/>
  </mergeCells>
  <conditionalFormatting sqref="G44:G45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109"/>
  <sheetViews>
    <sheetView topLeftCell="A13" workbookViewId="0">
      <selection activeCell="J24" sqref="J24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2" t="s">
        <v>1</v>
      </c>
      <c r="E3" s="202"/>
      <c r="F3" s="61">
        <v>43927</v>
      </c>
      <c r="G3" s="7"/>
      <c r="H3" s="1"/>
    </row>
    <row r="4" spans="1:17" x14ac:dyDescent="0.25">
      <c r="A4" s="4"/>
      <c r="B4" s="1"/>
      <c r="C4" s="5"/>
      <c r="D4" s="203" t="s">
        <v>2</v>
      </c>
      <c r="E4" s="203"/>
      <c r="F4" s="9">
        <v>37197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1545</v>
      </c>
      <c r="D10" s="71">
        <v>14</v>
      </c>
      <c r="E10" s="72">
        <f t="shared" si="0"/>
        <v>21630</v>
      </c>
      <c r="F10" s="73">
        <v>12</v>
      </c>
      <c r="G10" s="74">
        <f t="shared" si="1"/>
        <v>1802.5</v>
      </c>
      <c r="H10" s="80"/>
      <c r="I10" s="81">
        <v>3045</v>
      </c>
      <c r="J10" s="76">
        <v>1500</v>
      </c>
      <c r="K10" s="83">
        <v>1545</v>
      </c>
      <c r="L10" s="82">
        <v>4000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24000</v>
      </c>
      <c r="D21" s="86">
        <v>10</v>
      </c>
      <c r="E21" s="72">
        <f t="shared" si="0"/>
        <v>240000</v>
      </c>
      <c r="F21" s="73">
        <v>12</v>
      </c>
      <c r="G21" s="74">
        <f t="shared" si="1"/>
        <v>20000</v>
      </c>
      <c r="H21" s="75"/>
      <c r="I21" s="81">
        <v>22500</v>
      </c>
      <c r="J21" s="76">
        <v>1500</v>
      </c>
      <c r="K21" s="109">
        <v>24000</v>
      </c>
      <c r="L21" s="110">
        <f>SUM(L8:L20)</f>
        <v>24000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25694.54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25694.54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42"/>
  <sheetViews>
    <sheetView workbookViewId="0">
      <selection activeCell="G3" sqref="G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>
        <v>37532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354</v>
      </c>
      <c r="C8" s="207" t="s">
        <v>355</v>
      </c>
      <c r="D8" s="209" t="s">
        <v>356</v>
      </c>
      <c r="E8" s="211">
        <v>43920</v>
      </c>
      <c r="F8" s="213">
        <v>47</v>
      </c>
      <c r="G8" s="214" t="s">
        <v>322</v>
      </c>
      <c r="H8" s="216">
        <v>4029.87</v>
      </c>
      <c r="I8" s="218"/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357</v>
      </c>
      <c r="C10" s="207" t="s">
        <v>282</v>
      </c>
      <c r="D10" s="209" t="s">
        <v>173</v>
      </c>
      <c r="E10" s="211">
        <v>43929</v>
      </c>
      <c r="F10" s="213">
        <v>38</v>
      </c>
      <c r="G10" s="214" t="s">
        <v>16</v>
      </c>
      <c r="H10" s="216">
        <v>2127.83</v>
      </c>
      <c r="I10" s="218"/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/>
      <c r="C12" s="207"/>
      <c r="D12" s="209"/>
      <c r="E12" s="211"/>
      <c r="F12" s="213"/>
      <c r="G12" s="214"/>
      <c r="H12" s="220">
        <v>0</v>
      </c>
      <c r="I12" s="218"/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20"/>
      <c r="I13" s="219"/>
      <c r="J13" s="19"/>
      <c r="K13" s="1"/>
      <c r="L13" s="1"/>
    </row>
    <row r="14" spans="1:12" x14ac:dyDescent="0.25">
      <c r="A14" s="205">
        <v>4</v>
      </c>
      <c r="B14" s="207"/>
      <c r="C14" s="207"/>
      <c r="D14" s="209"/>
      <c r="E14" s="211"/>
      <c r="F14" s="213"/>
      <c r="G14" s="214"/>
      <c r="H14" s="220">
        <v>0</v>
      </c>
      <c r="I14" s="218"/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20"/>
      <c r="I15" s="219"/>
      <c r="J15" s="19"/>
      <c r="K15" s="19"/>
    </row>
    <row r="16" spans="1:12" x14ac:dyDescent="0.25">
      <c r="A16" s="205">
        <v>5</v>
      </c>
      <c r="B16" s="207"/>
      <c r="C16" s="207"/>
      <c r="D16" s="209"/>
      <c r="E16" s="211"/>
      <c r="F16" s="213"/>
      <c r="G16" s="214"/>
      <c r="H16" s="220">
        <v>0</v>
      </c>
      <c r="I16" s="218"/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20"/>
      <c r="I17" s="219"/>
      <c r="J17" s="19"/>
      <c r="K17" s="19"/>
    </row>
    <row r="18" spans="1:11" ht="15" customHeight="1" x14ac:dyDescent="0.25">
      <c r="A18" s="205">
        <v>6</v>
      </c>
      <c r="B18" s="207"/>
      <c r="C18" s="207"/>
      <c r="D18" s="209"/>
      <c r="E18" s="211"/>
      <c r="F18" s="213"/>
      <c r="G18" s="214"/>
      <c r="H18" s="220">
        <v>0</v>
      </c>
      <c r="I18" s="218"/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20"/>
      <c r="I19" s="219"/>
      <c r="J19" s="19"/>
      <c r="K19" s="19"/>
    </row>
    <row r="20" spans="1:11" x14ac:dyDescent="0.25">
      <c r="A20" s="205">
        <v>7</v>
      </c>
      <c r="B20" s="207"/>
      <c r="C20" s="207"/>
      <c r="D20" s="209"/>
      <c r="E20" s="211"/>
      <c r="F20" s="226"/>
      <c r="G20" s="214"/>
      <c r="H20" s="220">
        <v>0</v>
      </c>
      <c r="I20" s="218"/>
      <c r="J20" s="19"/>
      <c r="K20" s="19"/>
    </row>
    <row r="21" spans="1:11" x14ac:dyDescent="0.25">
      <c r="A21" s="206"/>
      <c r="B21" s="208"/>
      <c r="C21" s="208"/>
      <c r="D21" s="210"/>
      <c r="E21" s="212"/>
      <c r="F21" s="226"/>
      <c r="G21" s="215"/>
      <c r="H21" s="220"/>
      <c r="I21" s="219"/>
      <c r="J21" s="19"/>
      <c r="K21" s="19"/>
    </row>
    <row r="22" spans="1:11" x14ac:dyDescent="0.25">
      <c r="A22" s="205">
        <v>8</v>
      </c>
      <c r="B22" s="207"/>
      <c r="C22" s="207"/>
      <c r="D22" s="209"/>
      <c r="E22" s="211"/>
      <c r="F22" s="213"/>
      <c r="G22" s="214"/>
      <c r="H22" s="220">
        <v>0</v>
      </c>
      <c r="I22" s="218"/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20"/>
      <c r="I23" s="219"/>
      <c r="J23" s="19"/>
      <c r="K23" s="19"/>
    </row>
    <row r="24" spans="1:11" ht="15" customHeight="1" x14ac:dyDescent="0.25">
      <c r="A24" s="205">
        <v>9</v>
      </c>
      <c r="B24" s="207"/>
      <c r="C24" s="207"/>
      <c r="D24" s="209"/>
      <c r="E24" s="211"/>
      <c r="F24" s="226"/>
      <c r="G24" s="214"/>
      <c r="H24" s="220">
        <v>0</v>
      </c>
      <c r="I24" s="218"/>
      <c r="J24" s="19"/>
      <c r="K24" s="19"/>
    </row>
    <row r="25" spans="1:11" x14ac:dyDescent="0.25">
      <c r="A25" s="206"/>
      <c r="B25" s="208"/>
      <c r="C25" s="208"/>
      <c r="D25" s="210"/>
      <c r="E25" s="212"/>
      <c r="F25" s="226"/>
      <c r="G25" s="215"/>
      <c r="H25" s="220"/>
      <c r="I25" s="219"/>
      <c r="J25" s="19"/>
      <c r="K25" s="19"/>
    </row>
    <row r="26" spans="1:11" x14ac:dyDescent="0.25">
      <c r="A26" s="205">
        <v>10</v>
      </c>
      <c r="B26" s="207"/>
      <c r="C26" s="207"/>
      <c r="D26" s="209"/>
      <c r="E26" s="211"/>
      <c r="F26" s="221"/>
      <c r="G26" s="222"/>
      <c r="H26" s="220">
        <v>0</v>
      </c>
      <c r="I26" s="218"/>
      <c r="J26" s="19"/>
      <c r="K26" s="19"/>
    </row>
    <row r="27" spans="1:11" x14ac:dyDescent="0.25">
      <c r="A27" s="206"/>
      <c r="B27" s="208"/>
      <c r="C27" s="208"/>
      <c r="D27" s="210"/>
      <c r="E27" s="212"/>
      <c r="F27" s="217"/>
      <c r="G27" s="223"/>
      <c r="H27" s="220"/>
      <c r="I27" s="219"/>
      <c r="J27" s="19"/>
      <c r="K27" s="19"/>
    </row>
    <row r="28" spans="1:11" x14ac:dyDescent="0.25">
      <c r="A28" s="205">
        <v>11</v>
      </c>
      <c r="B28" s="207"/>
      <c r="C28" s="207"/>
      <c r="D28" s="209"/>
      <c r="E28" s="211"/>
      <c r="F28" s="221"/>
      <c r="G28" s="222"/>
      <c r="H28" s="220">
        <v>0</v>
      </c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7"/>
      <c r="G29" s="223"/>
      <c r="H29" s="220"/>
      <c r="I29" s="219"/>
      <c r="J29" s="19"/>
      <c r="K29" s="20"/>
    </row>
    <row r="30" spans="1:11" x14ac:dyDescent="0.25">
      <c r="A30" s="205">
        <v>12</v>
      </c>
      <c r="B30" s="207"/>
      <c r="C30" s="207"/>
      <c r="D30" s="209"/>
      <c r="E30" s="211"/>
      <c r="F30" s="221"/>
      <c r="G30" s="222"/>
      <c r="H30" s="220">
        <v>0</v>
      </c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7"/>
      <c r="G31" s="223"/>
      <c r="H31" s="220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21"/>
      <c r="G32" s="222"/>
      <c r="H32" s="220">
        <v>0</v>
      </c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7"/>
      <c r="G33" s="223"/>
      <c r="H33" s="220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26"/>
      <c r="G34" s="214"/>
      <c r="H34" s="220">
        <v>0</v>
      </c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26"/>
      <c r="G35" s="215"/>
      <c r="H35" s="220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6"/>
      <c r="G40" s="214"/>
      <c r="H40" s="220">
        <v>0</v>
      </c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6"/>
      <c r="G41" s="215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28"/>
      <c r="G50" s="229"/>
      <c r="H50" s="220">
        <v>0</v>
      </c>
      <c r="I50" s="213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28"/>
      <c r="G51" s="229"/>
      <c r="H51" s="220"/>
      <c r="I51" s="213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6157.7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ht="45" x14ac:dyDescent="0.25">
      <c r="A55" s="122">
        <v>1</v>
      </c>
      <c r="B55" s="30" t="s">
        <v>336</v>
      </c>
      <c r="C55" s="30" t="s">
        <v>219</v>
      </c>
      <c r="D55" s="32" t="s">
        <v>337</v>
      </c>
      <c r="E55" s="33" t="s">
        <v>358</v>
      </c>
      <c r="F55" s="116">
        <v>2</v>
      </c>
      <c r="G55" s="106" t="s">
        <v>359</v>
      </c>
      <c r="H55" s="123">
        <v>1650</v>
      </c>
      <c r="I55" s="37"/>
      <c r="J55" s="1"/>
      <c r="K55" s="1"/>
      <c r="L55" s="1"/>
    </row>
    <row r="56" spans="1:12" ht="45" x14ac:dyDescent="0.25">
      <c r="A56" s="122">
        <v>2</v>
      </c>
      <c r="B56" s="30" t="s">
        <v>336</v>
      </c>
      <c r="C56" s="30" t="s">
        <v>219</v>
      </c>
      <c r="D56" s="32" t="s">
        <v>337</v>
      </c>
      <c r="E56" s="33" t="s">
        <v>360</v>
      </c>
      <c r="F56" s="116">
        <v>2</v>
      </c>
      <c r="G56" s="106" t="s">
        <v>361</v>
      </c>
      <c r="H56" s="123">
        <v>3150</v>
      </c>
      <c r="I56" s="37"/>
      <c r="J56" s="1"/>
      <c r="K56" s="1"/>
      <c r="L56" s="1"/>
    </row>
    <row r="57" spans="1:12" ht="45" x14ac:dyDescent="0.25">
      <c r="A57" s="122">
        <v>3</v>
      </c>
      <c r="B57" s="30" t="s">
        <v>336</v>
      </c>
      <c r="C57" s="30" t="s">
        <v>219</v>
      </c>
      <c r="D57" s="32" t="s">
        <v>337</v>
      </c>
      <c r="E57" s="33" t="s">
        <v>362</v>
      </c>
      <c r="F57" s="116">
        <v>2</v>
      </c>
      <c r="G57" s="106" t="s">
        <v>363</v>
      </c>
      <c r="H57" s="123">
        <v>3000</v>
      </c>
      <c r="I57" s="37"/>
      <c r="J57" s="1"/>
      <c r="K57" s="1"/>
      <c r="L57" s="1"/>
    </row>
    <row r="58" spans="1:12" ht="45" x14ac:dyDescent="0.25">
      <c r="A58" s="122">
        <v>4</v>
      </c>
      <c r="B58" s="30" t="s">
        <v>336</v>
      </c>
      <c r="C58" s="30" t="s">
        <v>219</v>
      </c>
      <c r="D58" s="32" t="s">
        <v>337</v>
      </c>
      <c r="E58" s="33" t="s">
        <v>364</v>
      </c>
      <c r="F58" s="116">
        <v>2</v>
      </c>
      <c r="G58" s="106" t="s">
        <v>365</v>
      </c>
      <c r="H58" s="123">
        <v>1200</v>
      </c>
      <c r="I58" s="37"/>
      <c r="J58" s="1"/>
      <c r="K58" s="1"/>
      <c r="L58" s="1"/>
    </row>
    <row r="59" spans="1:12" ht="45" x14ac:dyDescent="0.25">
      <c r="A59" s="122">
        <v>5</v>
      </c>
      <c r="B59" s="30" t="s">
        <v>336</v>
      </c>
      <c r="C59" s="30" t="s">
        <v>219</v>
      </c>
      <c r="D59" s="32" t="s">
        <v>337</v>
      </c>
      <c r="E59" s="33" t="s">
        <v>366</v>
      </c>
      <c r="F59" s="116">
        <v>2</v>
      </c>
      <c r="G59" s="106" t="s">
        <v>367</v>
      </c>
      <c r="H59" s="123">
        <v>2250</v>
      </c>
      <c r="I59" s="37"/>
      <c r="J59" s="1"/>
      <c r="K59" s="1"/>
      <c r="L59" s="1"/>
    </row>
    <row r="60" spans="1:12" ht="45" x14ac:dyDescent="0.25">
      <c r="A60" s="122">
        <v>6</v>
      </c>
      <c r="B60" s="30" t="s">
        <v>336</v>
      </c>
      <c r="C60" s="30" t="s">
        <v>219</v>
      </c>
      <c r="D60" s="32" t="s">
        <v>337</v>
      </c>
      <c r="E60" s="33">
        <v>43922</v>
      </c>
      <c r="F60" s="116">
        <v>2</v>
      </c>
      <c r="G60" s="106" t="s">
        <v>368</v>
      </c>
      <c r="H60" s="123">
        <v>12150</v>
      </c>
      <c r="I60" s="37"/>
      <c r="J60" s="1"/>
      <c r="K60" s="1"/>
      <c r="L60" s="1"/>
    </row>
    <row r="61" spans="1:12" ht="45" x14ac:dyDescent="0.25">
      <c r="A61" s="122">
        <v>7</v>
      </c>
      <c r="B61" s="30" t="s">
        <v>336</v>
      </c>
      <c r="C61" s="30" t="s">
        <v>219</v>
      </c>
      <c r="D61" s="32" t="s">
        <v>337</v>
      </c>
      <c r="E61" s="33">
        <v>43923</v>
      </c>
      <c r="F61" s="116">
        <v>2</v>
      </c>
      <c r="G61" s="106" t="s">
        <v>343</v>
      </c>
      <c r="H61" s="123">
        <v>7950</v>
      </c>
      <c r="I61" s="37"/>
      <c r="J61" s="1"/>
      <c r="K61" s="1"/>
      <c r="L61" s="1"/>
    </row>
    <row r="62" spans="1:12" ht="45" x14ac:dyDescent="0.25">
      <c r="A62" s="122">
        <v>8</v>
      </c>
      <c r="B62" s="30" t="s">
        <v>336</v>
      </c>
      <c r="C62" s="30" t="s">
        <v>219</v>
      </c>
      <c r="D62" s="32" t="s">
        <v>337</v>
      </c>
      <c r="E62" s="33">
        <v>43928</v>
      </c>
      <c r="F62" s="116">
        <v>2</v>
      </c>
      <c r="G62" s="106" t="s">
        <v>369</v>
      </c>
      <c r="H62" s="121">
        <v>2850</v>
      </c>
      <c r="I62" s="1"/>
      <c r="J62" s="1"/>
      <c r="K62" s="1"/>
      <c r="L62" s="1"/>
    </row>
    <row r="63" spans="1:12" ht="45" x14ac:dyDescent="0.25">
      <c r="A63" s="122">
        <v>9</v>
      </c>
      <c r="B63" s="30" t="s">
        <v>336</v>
      </c>
      <c r="C63" s="30" t="s">
        <v>219</v>
      </c>
      <c r="D63" s="32" t="s">
        <v>337</v>
      </c>
      <c r="E63" s="33">
        <v>43929</v>
      </c>
      <c r="F63" s="116">
        <v>2</v>
      </c>
      <c r="G63" s="106" t="s">
        <v>370</v>
      </c>
      <c r="H63" s="121">
        <v>1350</v>
      </c>
      <c r="I63" s="1"/>
      <c r="J63" s="1"/>
      <c r="K63" s="1"/>
      <c r="L63" s="1"/>
    </row>
    <row r="64" spans="1:12" ht="45" x14ac:dyDescent="0.25">
      <c r="A64" s="122">
        <v>10</v>
      </c>
      <c r="B64" s="30" t="s">
        <v>336</v>
      </c>
      <c r="C64" s="30" t="s">
        <v>219</v>
      </c>
      <c r="D64" s="32" t="s">
        <v>337</v>
      </c>
      <c r="E64" s="33">
        <v>43930</v>
      </c>
      <c r="F64" s="116">
        <v>2</v>
      </c>
      <c r="G64" s="106" t="s">
        <v>371</v>
      </c>
      <c r="H64" s="121">
        <v>8400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SUM(H55:H64)</f>
        <v>43950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SUM(H65,H52)</f>
        <v>50107.7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01" t="s">
        <v>0</v>
      </c>
      <c r="B69" s="201"/>
      <c r="C69" s="201"/>
      <c r="D69" s="201"/>
      <c r="E69" s="201"/>
      <c r="F69" s="201"/>
      <c r="G69" s="201"/>
      <c r="H69" s="201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02" t="s">
        <v>1</v>
      </c>
      <c r="F71" s="202"/>
      <c r="G71" s="8">
        <f>G3</f>
        <v>43955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03" t="s">
        <v>2</v>
      </c>
      <c r="F72" s="203"/>
      <c r="G72" s="9">
        <f>G4</f>
        <v>37532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38" t="s">
        <v>47</v>
      </c>
      <c r="C74" s="239"/>
      <c r="D74" s="239"/>
      <c r="E74" s="239"/>
      <c r="F74" s="239"/>
      <c r="G74" s="239"/>
      <c r="H74" s="240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05">
        <v>1</v>
      </c>
      <c r="B76" s="207" t="s">
        <v>372</v>
      </c>
      <c r="C76" s="207" t="s">
        <v>373</v>
      </c>
      <c r="D76" s="209" t="s">
        <v>374</v>
      </c>
      <c r="E76" s="211">
        <v>43930</v>
      </c>
      <c r="F76" s="226">
        <v>14</v>
      </c>
      <c r="G76" s="214" t="s">
        <v>51</v>
      </c>
      <c r="H76" s="231">
        <v>1649.38</v>
      </c>
      <c r="I76" s="218"/>
      <c r="J76" s="232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J77" s="232"/>
      <c r="K77" s="19"/>
      <c r="L77" s="19"/>
    </row>
    <row r="78" spans="1:12" x14ac:dyDescent="0.25">
      <c r="A78" s="205">
        <v>2</v>
      </c>
      <c r="B78" s="207" t="s">
        <v>375</v>
      </c>
      <c r="C78" s="207" t="s">
        <v>376</v>
      </c>
      <c r="D78" s="209" t="s">
        <v>377</v>
      </c>
      <c r="E78" s="211">
        <v>43935</v>
      </c>
      <c r="F78" s="226">
        <v>2</v>
      </c>
      <c r="G78" s="214" t="s">
        <v>63</v>
      </c>
      <c r="H78" s="231">
        <v>690.79</v>
      </c>
      <c r="I78" s="218"/>
      <c r="J78" s="233"/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J79" s="233"/>
      <c r="K79" s="19"/>
      <c r="L79" s="19"/>
    </row>
    <row r="80" spans="1:12" x14ac:dyDescent="0.25">
      <c r="A80" s="205">
        <v>3</v>
      </c>
      <c r="B80" s="207" t="s">
        <v>378</v>
      </c>
      <c r="C80" s="207" t="s">
        <v>379</v>
      </c>
      <c r="D80" s="209" t="s">
        <v>380</v>
      </c>
      <c r="E80" s="211">
        <v>43935</v>
      </c>
      <c r="F80" s="226">
        <v>1</v>
      </c>
      <c r="G80" s="214" t="s">
        <v>67</v>
      </c>
      <c r="H80" s="231">
        <v>605.46</v>
      </c>
      <c r="I80" s="218"/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26"/>
      <c r="G81" s="215"/>
      <c r="H81" s="226"/>
      <c r="I81" s="219"/>
      <c r="J81" s="19"/>
      <c r="K81" s="19"/>
      <c r="L81" s="19"/>
    </row>
    <row r="82" spans="1:12" ht="15" customHeight="1" x14ac:dyDescent="0.25">
      <c r="A82" s="205">
        <v>4</v>
      </c>
      <c r="B82" s="207"/>
      <c r="C82" s="207"/>
      <c r="D82" s="209"/>
      <c r="E82" s="211"/>
      <c r="F82" s="221"/>
      <c r="G82" s="222"/>
      <c r="H82" s="220">
        <v>0</v>
      </c>
      <c r="I82" s="218"/>
      <c r="J82" s="232"/>
      <c r="K82" s="19"/>
      <c r="L82" s="19"/>
    </row>
    <row r="83" spans="1:12" x14ac:dyDescent="0.25">
      <c r="A83" s="206"/>
      <c r="B83" s="208"/>
      <c r="C83" s="208"/>
      <c r="D83" s="210"/>
      <c r="E83" s="212"/>
      <c r="F83" s="217"/>
      <c r="G83" s="223"/>
      <c r="H83" s="220"/>
      <c r="I83" s="219"/>
      <c r="J83" s="232"/>
      <c r="K83" s="19"/>
      <c r="L83" s="19"/>
    </row>
    <row r="84" spans="1:12" x14ac:dyDescent="0.25">
      <c r="A84" s="205">
        <v>5</v>
      </c>
      <c r="B84" s="207"/>
      <c r="C84" s="207"/>
      <c r="D84" s="209"/>
      <c r="E84" s="211"/>
      <c r="F84" s="221"/>
      <c r="G84" s="222"/>
      <c r="H84" s="220">
        <v>0</v>
      </c>
      <c r="I84" s="218"/>
      <c r="K84" s="19"/>
      <c r="L84" s="19"/>
    </row>
    <row r="85" spans="1:12" x14ac:dyDescent="0.25">
      <c r="A85" s="206"/>
      <c r="B85" s="208"/>
      <c r="C85" s="208"/>
      <c r="D85" s="210"/>
      <c r="E85" s="212"/>
      <c r="F85" s="217"/>
      <c r="G85" s="223"/>
      <c r="H85" s="220"/>
      <c r="I85" s="219"/>
      <c r="K85" s="19"/>
      <c r="L85" s="19"/>
    </row>
    <row r="86" spans="1:12" x14ac:dyDescent="0.25">
      <c r="A86" s="205">
        <v>6</v>
      </c>
      <c r="B86" s="207"/>
      <c r="C86" s="207"/>
      <c r="D86" s="209"/>
      <c r="E86" s="211"/>
      <c r="F86" s="221"/>
      <c r="G86" s="222"/>
      <c r="H86" s="220">
        <v>0</v>
      </c>
      <c r="I86" s="218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17"/>
      <c r="G87" s="223"/>
      <c r="H87" s="220"/>
      <c r="I87" s="219"/>
      <c r="J87" s="19"/>
      <c r="K87" s="19"/>
      <c r="L87" s="19"/>
    </row>
    <row r="88" spans="1:12" x14ac:dyDescent="0.25">
      <c r="A88" s="205">
        <v>7</v>
      </c>
      <c r="B88" s="207"/>
      <c r="C88" s="207"/>
      <c r="D88" s="209"/>
      <c r="E88" s="211"/>
      <c r="F88" s="221"/>
      <c r="G88" s="222"/>
      <c r="H88" s="220">
        <v>0</v>
      </c>
      <c r="I88" s="218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17"/>
      <c r="G89" s="223"/>
      <c r="H89" s="220"/>
      <c r="I89" s="219"/>
      <c r="J89" s="19"/>
      <c r="K89" s="19"/>
      <c r="L89" s="19"/>
    </row>
    <row r="90" spans="1:12" x14ac:dyDescent="0.25">
      <c r="A90" s="205">
        <v>8</v>
      </c>
      <c r="B90" s="207"/>
      <c r="C90" s="207"/>
      <c r="D90" s="209"/>
      <c r="E90" s="211"/>
      <c r="F90" s="226"/>
      <c r="G90" s="214"/>
      <c r="H90" s="220">
        <v>0</v>
      </c>
      <c r="I90" s="218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9"/>
      <c r="J91" s="19"/>
      <c r="K91" s="19"/>
      <c r="L91" s="19"/>
    </row>
    <row r="92" spans="1:12" x14ac:dyDescent="0.25">
      <c r="A92" s="205">
        <v>9</v>
      </c>
      <c r="B92" s="207"/>
      <c r="C92" s="207"/>
      <c r="D92" s="209"/>
      <c r="E92" s="211"/>
      <c r="F92" s="226"/>
      <c r="G92" s="214"/>
      <c r="H92" s="220">
        <v>0</v>
      </c>
      <c r="I92" s="227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19"/>
      <c r="L93" s="19"/>
    </row>
    <row r="94" spans="1:12" x14ac:dyDescent="0.25">
      <c r="A94" s="205">
        <v>10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9"/>
      <c r="L94" s="19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19"/>
      <c r="L95" s="19"/>
    </row>
    <row r="96" spans="1:12" x14ac:dyDescent="0.25">
      <c r="A96" s="205">
        <v>11</v>
      </c>
      <c r="B96" s="207"/>
      <c r="C96" s="207"/>
      <c r="D96" s="209"/>
      <c r="E96" s="211"/>
      <c r="F96" s="226"/>
      <c r="G96" s="214"/>
      <c r="H96" s="220">
        <v>0</v>
      </c>
      <c r="I96" s="213"/>
      <c r="J96" s="19"/>
      <c r="K96" s="19"/>
      <c r="L96" s="19"/>
    </row>
    <row r="97" spans="1:12" x14ac:dyDescent="0.25">
      <c r="A97" s="206"/>
      <c r="B97" s="208"/>
      <c r="C97" s="208"/>
      <c r="D97" s="210"/>
      <c r="E97" s="212"/>
      <c r="F97" s="226"/>
      <c r="G97" s="215"/>
      <c r="H97" s="220"/>
      <c r="I97" s="213"/>
      <c r="J97" s="19"/>
      <c r="K97" s="19"/>
      <c r="L97" s="19"/>
    </row>
    <row r="98" spans="1:12" x14ac:dyDescent="0.25">
      <c r="A98" s="205">
        <v>12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9"/>
      <c r="L98" s="19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9"/>
      <c r="L99" s="19"/>
    </row>
    <row r="100" spans="1:12" x14ac:dyDescent="0.25">
      <c r="A100" s="205">
        <v>13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20"/>
      <c r="L101" s="20"/>
    </row>
    <row r="102" spans="1:12" x14ac:dyDescent="0.25">
      <c r="A102" s="205">
        <v>14</v>
      </c>
      <c r="B102" s="211"/>
      <c r="C102" s="207"/>
      <c r="D102" s="209"/>
      <c r="E102" s="211"/>
      <c r="F102" s="226"/>
      <c r="G102" s="214"/>
      <c r="H102" s="220">
        <v>0</v>
      </c>
      <c r="I102" s="213"/>
      <c r="J102" s="19"/>
      <c r="K102" s="1"/>
      <c r="L102" s="1"/>
    </row>
    <row r="103" spans="1:12" x14ac:dyDescent="0.25">
      <c r="A103" s="206"/>
      <c r="B103" s="212"/>
      <c r="C103" s="208"/>
      <c r="D103" s="210"/>
      <c r="E103" s="212"/>
      <c r="F103" s="226"/>
      <c r="G103" s="215"/>
      <c r="H103" s="220"/>
      <c r="I103" s="213"/>
      <c r="J103" s="19"/>
      <c r="K103" s="1"/>
      <c r="L103" s="1"/>
    </row>
    <row r="104" spans="1:12" x14ac:dyDescent="0.25">
      <c r="A104" s="205">
        <v>15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"/>
      <c r="L104" s="1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"/>
      <c r="L105" s="1"/>
    </row>
    <row r="106" spans="1:12" x14ac:dyDescent="0.25">
      <c r="A106" s="205">
        <v>16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17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18</v>
      </c>
      <c r="B110" s="207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19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20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x14ac:dyDescent="0.25">
      <c r="A116" s="205">
        <v>21</v>
      </c>
      <c r="B116" s="211"/>
      <c r="C116" s="207"/>
      <c r="D116" s="209"/>
      <c r="E116" s="211"/>
      <c r="F116" s="226"/>
      <c r="G116" s="214"/>
      <c r="H116" s="220">
        <v>0</v>
      </c>
      <c r="I116" s="213"/>
      <c r="J116" s="19"/>
      <c r="K116" s="19"/>
      <c r="L116" s="19"/>
    </row>
    <row r="117" spans="1:12" x14ac:dyDescent="0.25">
      <c r="A117" s="206"/>
      <c r="B117" s="208"/>
      <c r="C117" s="208"/>
      <c r="D117" s="210"/>
      <c r="E117" s="212"/>
      <c r="F117" s="226"/>
      <c r="G117" s="215"/>
      <c r="H117" s="220"/>
      <c r="I117" s="213"/>
      <c r="J117" s="19"/>
      <c r="K117" s="19"/>
      <c r="L117" s="19"/>
    </row>
    <row r="118" spans="1:12" x14ac:dyDescent="0.25">
      <c r="A118" s="205">
        <v>22</v>
      </c>
      <c r="B118" s="207"/>
      <c r="C118" s="207"/>
      <c r="D118" s="209"/>
      <c r="E118" s="211"/>
      <c r="F118" s="226"/>
      <c r="G118" s="214"/>
      <c r="H118" s="220">
        <v>0</v>
      </c>
      <c r="I118" s="213"/>
      <c r="J118" s="19"/>
      <c r="K118" s="19"/>
      <c r="L118" s="19"/>
    </row>
    <row r="119" spans="1:12" x14ac:dyDescent="0.25">
      <c r="A119" s="206"/>
      <c r="B119" s="208"/>
      <c r="C119" s="208"/>
      <c r="D119" s="210"/>
      <c r="E119" s="212"/>
      <c r="F119" s="226"/>
      <c r="G119" s="215"/>
      <c r="H119" s="220"/>
      <c r="I119" s="213"/>
      <c r="J119" s="19"/>
      <c r="K119" s="19"/>
      <c r="L119" s="19"/>
    </row>
    <row r="120" spans="1:12" x14ac:dyDescent="0.25">
      <c r="A120" s="205">
        <v>23</v>
      </c>
      <c r="B120" s="207"/>
      <c r="C120" s="207"/>
      <c r="D120" s="209"/>
      <c r="E120" s="211"/>
      <c r="F120" s="226"/>
      <c r="G120" s="214"/>
      <c r="H120" s="220">
        <v>0</v>
      </c>
      <c r="I120" s="213"/>
      <c r="J120" s="19"/>
      <c r="K120" s="19"/>
      <c r="L120" s="19"/>
    </row>
    <row r="121" spans="1:12" x14ac:dyDescent="0.25">
      <c r="A121" s="206"/>
      <c r="B121" s="208"/>
      <c r="C121" s="208"/>
      <c r="D121" s="210"/>
      <c r="E121" s="212"/>
      <c r="F121" s="226"/>
      <c r="G121" s="215"/>
      <c r="H121" s="220"/>
      <c r="I121" s="213"/>
      <c r="J121" s="19"/>
      <c r="K121" s="19"/>
      <c r="L121" s="19"/>
    </row>
    <row r="122" spans="1:12" x14ac:dyDescent="0.25">
      <c r="A122" s="205">
        <v>24</v>
      </c>
      <c r="B122" s="207"/>
      <c r="C122" s="207"/>
      <c r="D122" s="209"/>
      <c r="E122" s="211"/>
      <c r="F122" s="226"/>
      <c r="G122" s="214"/>
      <c r="H122" s="220">
        <v>0</v>
      </c>
      <c r="I122" s="213"/>
      <c r="J122" s="19"/>
      <c r="K122" s="19"/>
      <c r="L122" s="19"/>
    </row>
    <row r="123" spans="1:12" x14ac:dyDescent="0.25">
      <c r="A123" s="206"/>
      <c r="B123" s="208"/>
      <c r="C123" s="208"/>
      <c r="D123" s="210"/>
      <c r="E123" s="212"/>
      <c r="F123" s="226"/>
      <c r="G123" s="215"/>
      <c r="H123" s="220"/>
      <c r="I123" s="213"/>
      <c r="J123" s="19"/>
      <c r="K123" s="19"/>
      <c r="L123" s="19"/>
    </row>
    <row r="124" spans="1:12" x14ac:dyDescent="0.25">
      <c r="A124" s="205">
        <v>25</v>
      </c>
      <c r="B124" s="207"/>
      <c r="C124" s="207"/>
      <c r="D124" s="209"/>
      <c r="E124" s="211"/>
      <c r="F124" s="226"/>
      <c r="G124" s="214"/>
      <c r="H124" s="220">
        <v>0</v>
      </c>
      <c r="I124" s="1"/>
      <c r="J124" s="19"/>
      <c r="K124" s="1"/>
      <c r="L124" s="1"/>
    </row>
    <row r="125" spans="1:12" x14ac:dyDescent="0.25">
      <c r="A125" s="206"/>
      <c r="B125" s="208"/>
      <c r="C125" s="208"/>
      <c r="D125" s="210"/>
      <c r="E125" s="212"/>
      <c r="F125" s="226"/>
      <c r="G125" s="215"/>
      <c r="H125" s="220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2945.63</v>
      </c>
      <c r="I126" s="1"/>
      <c r="J126" s="19"/>
      <c r="K126" s="1"/>
      <c r="L126" s="1"/>
    </row>
    <row r="127" spans="1:12" x14ac:dyDescent="0.25">
      <c r="A127" s="235" t="s">
        <v>44</v>
      </c>
      <c r="B127" s="236"/>
      <c r="C127" s="236"/>
      <c r="D127" s="236"/>
      <c r="E127" s="236"/>
      <c r="F127" s="236"/>
      <c r="G127" s="236"/>
      <c r="H127" s="237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ht="45" x14ac:dyDescent="0.25">
      <c r="A129" s="122">
        <v>1</v>
      </c>
      <c r="B129" s="30" t="s">
        <v>381</v>
      </c>
      <c r="C129" s="30" t="s">
        <v>219</v>
      </c>
      <c r="D129" s="32" t="s">
        <v>337</v>
      </c>
      <c r="E129" s="33">
        <v>43904</v>
      </c>
      <c r="F129" s="51">
        <v>7</v>
      </c>
      <c r="G129" s="52" t="s">
        <v>382</v>
      </c>
      <c r="H129" s="53">
        <v>520</v>
      </c>
      <c r="I129" s="1"/>
      <c r="J129" s="1"/>
      <c r="K129" s="1"/>
      <c r="L129" s="1"/>
    </row>
    <row r="130" spans="1:12" x14ac:dyDescent="0.25">
      <c r="A130" s="122">
        <v>2</v>
      </c>
      <c r="B130" s="30"/>
      <c r="C130" s="31"/>
      <c r="D130" s="32"/>
      <c r="E130" s="33"/>
      <c r="F130" s="34"/>
      <c r="G130" s="35"/>
      <c r="H130" s="121">
        <v>0</v>
      </c>
      <c r="I130" s="1"/>
      <c r="J130" s="1"/>
      <c r="K130" s="1"/>
      <c r="L130" s="1"/>
    </row>
    <row r="131" spans="1:12" x14ac:dyDescent="0.25">
      <c r="A131" s="122">
        <v>3</v>
      </c>
      <c r="B131" s="30"/>
      <c r="C131" s="31"/>
      <c r="D131" s="32"/>
      <c r="E131" s="33"/>
      <c r="F131" s="34"/>
      <c r="G131" s="35"/>
      <c r="H131" s="121">
        <v>0</v>
      </c>
      <c r="I131" s="1"/>
      <c r="J131" s="1"/>
      <c r="K131" s="1"/>
      <c r="L131" s="1"/>
    </row>
    <row r="132" spans="1:12" x14ac:dyDescent="0.25">
      <c r="A132" s="122">
        <v>4</v>
      </c>
      <c r="B132" s="30"/>
      <c r="C132" s="31"/>
      <c r="D132" s="32"/>
      <c r="E132" s="33"/>
      <c r="F132" s="38"/>
      <c r="G132" s="39"/>
      <c r="H132" s="121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520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3465.63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53573.329999999994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3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H50:H51"/>
    <mergeCell ref="I50:I51"/>
    <mergeCell ref="A53:H53"/>
    <mergeCell ref="A69:H69"/>
    <mergeCell ref="E71:F71"/>
    <mergeCell ref="E72:F72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20:A121"/>
    <mergeCell ref="B120:B121"/>
    <mergeCell ref="C120:C121"/>
    <mergeCell ref="D120:D121"/>
    <mergeCell ref="E120:E121"/>
    <mergeCell ref="F120:F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7:H127"/>
    <mergeCell ref="J76:J77"/>
    <mergeCell ref="J78:J79"/>
    <mergeCell ref="J82:J83"/>
    <mergeCell ref="H122:H123"/>
    <mergeCell ref="I122:I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G120:G121"/>
    <mergeCell ref="H120:H121"/>
    <mergeCell ref="I120:I121"/>
    <mergeCell ref="A122:A123"/>
    <mergeCell ref="B122:B123"/>
    <mergeCell ref="C122:C123"/>
    <mergeCell ref="D122:D123"/>
    <mergeCell ref="E122:E123"/>
    <mergeCell ref="F122:F123"/>
    <mergeCell ref="G122:G123"/>
  </mergeCells>
  <conditionalFormatting sqref="G71:G72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36"/>
  <sheetViews>
    <sheetView workbookViewId="0">
      <selection activeCell="G22" sqref="G22:G2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43955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>
        <v>37533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383</v>
      </c>
      <c r="C8" s="207" t="s">
        <v>384</v>
      </c>
      <c r="D8" s="209" t="s">
        <v>385</v>
      </c>
      <c r="E8" s="211">
        <v>43950</v>
      </c>
      <c r="F8" s="213">
        <v>37</v>
      </c>
      <c r="G8" s="214" t="s">
        <v>20</v>
      </c>
      <c r="H8" s="216">
        <v>987.73</v>
      </c>
      <c r="I8" s="218"/>
      <c r="J8" s="19"/>
      <c r="K8" s="19"/>
      <c r="L8" s="19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386</v>
      </c>
      <c r="C10" s="207" t="s">
        <v>209</v>
      </c>
      <c r="D10" s="209" t="s">
        <v>387</v>
      </c>
      <c r="E10" s="211">
        <v>43950</v>
      </c>
      <c r="F10" s="213">
        <v>39</v>
      </c>
      <c r="G10" s="214" t="s">
        <v>39</v>
      </c>
      <c r="H10" s="216">
        <v>2216.35</v>
      </c>
      <c r="I10" s="218"/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/>
      <c r="C12" s="207"/>
      <c r="D12" s="209"/>
      <c r="E12" s="211"/>
      <c r="F12" s="213"/>
      <c r="G12" s="214"/>
      <c r="H12" s="220">
        <v>0</v>
      </c>
      <c r="I12" s="218"/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20"/>
      <c r="I13" s="219"/>
      <c r="J13" s="19"/>
      <c r="K13" s="1"/>
      <c r="L13" s="1"/>
    </row>
    <row r="14" spans="1:12" x14ac:dyDescent="0.25">
      <c r="A14" s="205">
        <v>4</v>
      </c>
      <c r="B14" s="207"/>
      <c r="C14" s="207"/>
      <c r="D14" s="209"/>
      <c r="E14" s="211"/>
      <c r="F14" s="213"/>
      <c r="G14" s="214"/>
      <c r="H14" s="220">
        <v>0</v>
      </c>
      <c r="I14" s="218"/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20"/>
      <c r="I15" s="219"/>
      <c r="J15" s="19"/>
      <c r="K15" s="19"/>
    </row>
    <row r="16" spans="1:12" x14ac:dyDescent="0.25">
      <c r="A16" s="205">
        <v>5</v>
      </c>
      <c r="B16" s="207"/>
      <c r="C16" s="207"/>
      <c r="D16" s="209"/>
      <c r="E16" s="211"/>
      <c r="F16" s="213"/>
      <c r="G16" s="214"/>
      <c r="H16" s="220">
        <v>0</v>
      </c>
      <c r="I16" s="218"/>
      <c r="J16" s="19"/>
      <c r="K16" s="19"/>
    </row>
    <row r="17" spans="1:11" x14ac:dyDescent="0.25">
      <c r="A17" s="206"/>
      <c r="B17" s="208"/>
      <c r="C17" s="208"/>
      <c r="D17" s="210"/>
      <c r="E17" s="212"/>
      <c r="F17" s="213"/>
      <c r="G17" s="215"/>
      <c r="H17" s="220"/>
      <c r="I17" s="219"/>
      <c r="J17" s="19"/>
      <c r="K17" s="19"/>
    </row>
    <row r="18" spans="1:11" ht="15" customHeight="1" x14ac:dyDescent="0.25">
      <c r="A18" s="205">
        <v>6</v>
      </c>
      <c r="B18" s="207"/>
      <c r="C18" s="207"/>
      <c r="D18" s="209"/>
      <c r="E18" s="211"/>
      <c r="F18" s="213"/>
      <c r="G18" s="214"/>
      <c r="H18" s="220">
        <v>0</v>
      </c>
      <c r="I18" s="218"/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20"/>
      <c r="I19" s="219"/>
      <c r="J19" s="19"/>
      <c r="K19" s="19"/>
    </row>
    <row r="20" spans="1:11" x14ac:dyDescent="0.25">
      <c r="A20" s="205">
        <v>7</v>
      </c>
      <c r="B20" s="207"/>
      <c r="C20" s="207"/>
      <c r="D20" s="209"/>
      <c r="E20" s="211"/>
      <c r="F20" s="226"/>
      <c r="G20" s="214"/>
      <c r="H20" s="220">
        <v>0</v>
      </c>
      <c r="I20" s="218"/>
      <c r="J20" s="19"/>
      <c r="K20" s="19"/>
    </row>
    <row r="21" spans="1:11" x14ac:dyDescent="0.25">
      <c r="A21" s="206"/>
      <c r="B21" s="208"/>
      <c r="C21" s="208"/>
      <c r="D21" s="210"/>
      <c r="E21" s="212"/>
      <c r="F21" s="226"/>
      <c r="G21" s="215"/>
      <c r="H21" s="220"/>
      <c r="I21" s="219"/>
      <c r="J21" s="19"/>
      <c r="K21" s="19"/>
    </row>
    <row r="22" spans="1:11" x14ac:dyDescent="0.25">
      <c r="A22" s="205">
        <v>8</v>
      </c>
      <c r="B22" s="207"/>
      <c r="C22" s="207"/>
      <c r="D22" s="209"/>
      <c r="E22" s="211"/>
      <c r="F22" s="213"/>
      <c r="G22" s="214"/>
      <c r="H22" s="220">
        <v>0</v>
      </c>
      <c r="I22" s="218"/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20"/>
      <c r="I23" s="219"/>
      <c r="J23" s="19"/>
      <c r="K23" s="19"/>
    </row>
    <row r="24" spans="1:11" ht="15" customHeight="1" x14ac:dyDescent="0.25">
      <c r="A24" s="205">
        <v>9</v>
      </c>
      <c r="B24" s="207"/>
      <c r="C24" s="207"/>
      <c r="D24" s="209"/>
      <c r="E24" s="211"/>
      <c r="F24" s="226"/>
      <c r="G24" s="214"/>
      <c r="H24" s="220">
        <v>0</v>
      </c>
      <c r="I24" s="218"/>
      <c r="J24" s="19"/>
      <c r="K24" s="19"/>
    </row>
    <row r="25" spans="1:11" x14ac:dyDescent="0.25">
      <c r="A25" s="206"/>
      <c r="B25" s="208"/>
      <c r="C25" s="208"/>
      <c r="D25" s="210"/>
      <c r="E25" s="212"/>
      <c r="F25" s="226"/>
      <c r="G25" s="215"/>
      <c r="H25" s="220"/>
      <c r="I25" s="219"/>
      <c r="J25" s="19"/>
      <c r="K25" s="19"/>
    </row>
    <row r="26" spans="1:11" x14ac:dyDescent="0.25">
      <c r="A26" s="205">
        <v>10</v>
      </c>
      <c r="B26" s="207"/>
      <c r="C26" s="207"/>
      <c r="D26" s="209"/>
      <c r="E26" s="211"/>
      <c r="F26" s="221"/>
      <c r="G26" s="222"/>
      <c r="H26" s="220">
        <v>0</v>
      </c>
      <c r="I26" s="218"/>
      <c r="J26" s="19"/>
      <c r="K26" s="19"/>
    </row>
    <row r="27" spans="1:11" x14ac:dyDescent="0.25">
      <c r="A27" s="206"/>
      <c r="B27" s="208"/>
      <c r="C27" s="208"/>
      <c r="D27" s="210"/>
      <c r="E27" s="212"/>
      <c r="F27" s="217"/>
      <c r="G27" s="223"/>
      <c r="H27" s="220"/>
      <c r="I27" s="219"/>
      <c r="J27" s="19"/>
      <c r="K27" s="19"/>
    </row>
    <row r="28" spans="1:11" x14ac:dyDescent="0.25">
      <c r="A28" s="205">
        <v>11</v>
      </c>
      <c r="B28" s="207"/>
      <c r="C28" s="207"/>
      <c r="D28" s="209"/>
      <c r="E28" s="211"/>
      <c r="F28" s="221"/>
      <c r="G28" s="222"/>
      <c r="H28" s="220">
        <v>0</v>
      </c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7"/>
      <c r="G29" s="223"/>
      <c r="H29" s="220"/>
      <c r="I29" s="219"/>
      <c r="J29" s="19"/>
      <c r="K29" s="20"/>
    </row>
    <row r="30" spans="1:11" x14ac:dyDescent="0.25">
      <c r="A30" s="205">
        <v>12</v>
      </c>
      <c r="B30" s="207"/>
      <c r="C30" s="207"/>
      <c r="D30" s="209"/>
      <c r="E30" s="211"/>
      <c r="F30" s="221"/>
      <c r="G30" s="222"/>
      <c r="H30" s="220">
        <v>0</v>
      </c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7"/>
      <c r="G31" s="223"/>
      <c r="H31" s="220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21"/>
      <c r="G32" s="222"/>
      <c r="H32" s="220">
        <v>0</v>
      </c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7"/>
      <c r="G33" s="223"/>
      <c r="H33" s="220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26"/>
      <c r="G34" s="214"/>
      <c r="H34" s="220">
        <v>0</v>
      </c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26"/>
      <c r="G35" s="215"/>
      <c r="H35" s="220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26"/>
      <c r="G36" s="214"/>
      <c r="H36" s="220">
        <v>0</v>
      </c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26"/>
      <c r="G37" s="215"/>
      <c r="H37" s="220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26"/>
      <c r="G38" s="214"/>
      <c r="H38" s="220">
        <v>0</v>
      </c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26"/>
      <c r="G39" s="215"/>
      <c r="H39" s="220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26"/>
      <c r="G40" s="214"/>
      <c r="H40" s="220">
        <v>0</v>
      </c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26"/>
      <c r="G41" s="215"/>
      <c r="H41" s="220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28"/>
      <c r="G42" s="229"/>
      <c r="H42" s="220">
        <v>0</v>
      </c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28"/>
      <c r="G43" s="229"/>
      <c r="H43" s="220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28"/>
      <c r="G44" s="229"/>
      <c r="H44" s="220">
        <v>0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28"/>
      <c r="G45" s="229"/>
      <c r="H45" s="220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28"/>
      <c r="G46" s="229"/>
      <c r="H46" s="220">
        <v>0</v>
      </c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28"/>
      <c r="G47" s="229"/>
      <c r="H47" s="220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28"/>
      <c r="G48" s="229"/>
      <c r="H48" s="220">
        <v>0</v>
      </c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28"/>
      <c r="G49" s="229"/>
      <c r="H49" s="220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28"/>
      <c r="G50" s="229"/>
      <c r="H50" s="220">
        <v>0</v>
      </c>
      <c r="I50" s="213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28"/>
      <c r="G51" s="229"/>
      <c r="H51" s="220"/>
      <c r="I51" s="213"/>
      <c r="J51" s="19"/>
      <c r="K51" s="19"/>
      <c r="L51" s="19"/>
    </row>
    <row r="52" spans="1:12" x14ac:dyDescent="0.25">
      <c r="A52" s="21"/>
      <c r="B52" s="22"/>
      <c r="C52" s="23"/>
      <c r="D52" s="24"/>
      <c r="E52" s="25"/>
      <c r="F52" s="25"/>
      <c r="G52" s="26"/>
      <c r="H52" s="27">
        <f>SUM(H8:H51)</f>
        <v>3204.08</v>
      </c>
      <c r="I52" s="1"/>
      <c r="J52" s="1"/>
      <c r="K52" s="1"/>
      <c r="L52" s="1"/>
    </row>
    <row r="53" spans="1:12" x14ac:dyDescent="0.25">
      <c r="A53" s="230" t="s">
        <v>44</v>
      </c>
      <c r="B53" s="230"/>
      <c r="C53" s="230"/>
      <c r="D53" s="230"/>
      <c r="E53" s="230"/>
      <c r="F53" s="230"/>
      <c r="G53" s="230"/>
      <c r="H53" s="230"/>
      <c r="I53" s="1"/>
      <c r="J53" s="1"/>
      <c r="K53" s="1"/>
      <c r="L53" s="1"/>
    </row>
    <row r="54" spans="1:12" ht="29.25" x14ac:dyDescent="0.25">
      <c r="A54" s="13"/>
      <c r="B54" s="14" t="s">
        <v>5</v>
      </c>
      <c r="C54" s="14" t="s">
        <v>6</v>
      </c>
      <c r="D54" s="15" t="s">
        <v>7</v>
      </c>
      <c r="E54" s="16" t="s">
        <v>8</v>
      </c>
      <c r="F54" s="14" t="s">
        <v>9</v>
      </c>
      <c r="G54" s="16" t="s">
        <v>10</v>
      </c>
      <c r="H54" s="28" t="s">
        <v>11</v>
      </c>
      <c r="I54" s="1"/>
      <c r="J54" s="1"/>
      <c r="K54" s="1"/>
      <c r="L54" s="1"/>
    </row>
    <row r="55" spans="1:12" x14ac:dyDescent="0.25">
      <c r="A55" s="125">
        <v>1</v>
      </c>
      <c r="B55" s="30" t="s">
        <v>388</v>
      </c>
      <c r="C55" s="31" t="s">
        <v>389</v>
      </c>
      <c r="D55" s="32" t="s">
        <v>390</v>
      </c>
      <c r="E55" s="33">
        <v>43938</v>
      </c>
      <c r="F55" s="51">
        <v>7</v>
      </c>
      <c r="G55" s="52" t="s">
        <v>77</v>
      </c>
      <c r="H55" s="53">
        <v>26</v>
      </c>
      <c r="I55" s="37"/>
      <c r="J55" s="1"/>
      <c r="K55" s="1"/>
      <c r="L55" s="1"/>
    </row>
    <row r="56" spans="1:12" x14ac:dyDescent="0.25">
      <c r="A56" s="125">
        <v>2</v>
      </c>
      <c r="B56" s="30" t="s">
        <v>391</v>
      </c>
      <c r="C56" s="31" t="s">
        <v>389</v>
      </c>
      <c r="D56" s="32" t="s">
        <v>392</v>
      </c>
      <c r="E56" s="33">
        <v>43938</v>
      </c>
      <c r="F56" s="51">
        <v>7</v>
      </c>
      <c r="G56" s="52" t="s">
        <v>77</v>
      </c>
      <c r="H56" s="53">
        <v>26</v>
      </c>
      <c r="I56" s="1"/>
      <c r="J56" s="1"/>
      <c r="K56" s="1"/>
      <c r="L56" s="1"/>
    </row>
    <row r="57" spans="1:12" ht="45" x14ac:dyDescent="0.25">
      <c r="A57" s="125">
        <v>3</v>
      </c>
      <c r="B57" s="30" t="s">
        <v>381</v>
      </c>
      <c r="C57" s="30" t="s">
        <v>219</v>
      </c>
      <c r="D57" s="32" t="s">
        <v>337</v>
      </c>
      <c r="E57" s="33">
        <v>43938</v>
      </c>
      <c r="F57" s="51">
        <v>7</v>
      </c>
      <c r="G57" s="52" t="s">
        <v>393</v>
      </c>
      <c r="H57" s="124">
        <v>598</v>
      </c>
      <c r="I57" s="1"/>
      <c r="J57" s="1"/>
      <c r="K57" s="1"/>
      <c r="L57" s="1"/>
    </row>
    <row r="58" spans="1:12" x14ac:dyDescent="0.25">
      <c r="A58" s="125">
        <v>4</v>
      </c>
      <c r="B58" s="30"/>
      <c r="C58" s="31"/>
      <c r="D58" s="32"/>
      <c r="E58" s="33"/>
      <c r="F58" s="38"/>
      <c r="G58" s="39"/>
      <c r="H58" s="124">
        <v>0</v>
      </c>
      <c r="I58" s="1"/>
      <c r="J58" s="1"/>
      <c r="K58" s="1"/>
      <c r="L58" s="1"/>
    </row>
    <row r="59" spans="1:12" ht="15.75" thickBot="1" x14ac:dyDescent="0.3">
      <c r="A59" s="41"/>
      <c r="B59" s="42"/>
      <c r="C59" s="43"/>
      <c r="D59" s="44"/>
      <c r="E59" s="45"/>
      <c r="F59" s="45"/>
      <c r="G59" s="46"/>
      <c r="H59" s="47">
        <f>SUM(H55:H58)</f>
        <v>650</v>
      </c>
      <c r="I59" s="1"/>
      <c r="J59" s="1"/>
      <c r="K59" s="1"/>
      <c r="L59" s="1"/>
    </row>
    <row r="60" spans="1:12" ht="15.75" thickBot="1" x14ac:dyDescent="0.3">
      <c r="A60" s="3"/>
      <c r="B60" s="4"/>
      <c r="C60" s="1"/>
      <c r="D60" s="5"/>
      <c r="E60" s="10"/>
      <c r="F60" s="10"/>
      <c r="G60" s="48" t="s">
        <v>45</v>
      </c>
      <c r="H60" s="49">
        <f>SUM(H59,H52)</f>
        <v>3854.08</v>
      </c>
      <c r="I60" s="1"/>
      <c r="J60" s="1"/>
      <c r="K60" s="1"/>
      <c r="L60" s="1"/>
    </row>
    <row r="61" spans="1:12" x14ac:dyDescent="0.25">
      <c r="A61" s="3"/>
      <c r="B61" s="4"/>
      <c r="C61" s="1"/>
      <c r="D61" s="5"/>
      <c r="E61" s="10"/>
      <c r="F61" s="10"/>
      <c r="G61" s="48"/>
      <c r="H61" s="50"/>
      <c r="I61" s="1"/>
      <c r="K61" s="1"/>
      <c r="L61" s="1"/>
    </row>
    <row r="62" spans="1:12" x14ac:dyDescent="0.25">
      <c r="A62" s="3"/>
      <c r="B62" s="4"/>
      <c r="C62" s="1"/>
      <c r="D62" s="5"/>
      <c r="E62" s="10"/>
      <c r="F62" s="10"/>
      <c r="G62" s="11"/>
      <c r="H62" s="7"/>
      <c r="I62" s="1"/>
      <c r="K62" s="1"/>
      <c r="L62" s="1"/>
    </row>
    <row r="63" spans="1:12" ht="18.75" x14ac:dyDescent="0.25">
      <c r="A63" s="201" t="s">
        <v>0</v>
      </c>
      <c r="B63" s="201"/>
      <c r="C63" s="201"/>
      <c r="D63" s="201"/>
      <c r="E63" s="201"/>
      <c r="F63" s="201"/>
      <c r="G63" s="201"/>
      <c r="H63" s="201"/>
      <c r="I63" s="1"/>
      <c r="K63" s="1"/>
      <c r="L63" s="1"/>
    </row>
    <row r="64" spans="1:12" x14ac:dyDescent="0.25">
      <c r="A64" s="3"/>
      <c r="B64" s="4"/>
      <c r="C64" s="1"/>
      <c r="D64" s="5"/>
      <c r="E64" s="1"/>
      <c r="F64" s="1"/>
      <c r="G64" s="6"/>
      <c r="H64" s="7"/>
      <c r="I64" s="1"/>
      <c r="K64" s="1"/>
      <c r="L64" s="1"/>
    </row>
    <row r="65" spans="1:12" x14ac:dyDescent="0.25">
      <c r="A65" s="3"/>
      <c r="B65" s="4"/>
      <c r="C65" s="1"/>
      <c r="D65" s="5"/>
      <c r="E65" s="202" t="s">
        <v>1</v>
      </c>
      <c r="F65" s="202"/>
      <c r="G65" s="8">
        <f>G3</f>
        <v>43955</v>
      </c>
      <c r="H65" s="7"/>
      <c r="I65" s="1"/>
      <c r="K65" s="1"/>
      <c r="L65" s="1"/>
    </row>
    <row r="66" spans="1:12" x14ac:dyDescent="0.25">
      <c r="A66" s="3"/>
      <c r="B66" s="4"/>
      <c r="C66" s="1"/>
      <c r="D66" s="5"/>
      <c r="E66" s="203" t="s">
        <v>2</v>
      </c>
      <c r="F66" s="203"/>
      <c r="G66" s="9">
        <f>G4</f>
        <v>37533</v>
      </c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11"/>
      <c r="H67" s="12" t="s">
        <v>46</v>
      </c>
      <c r="I67" s="12"/>
      <c r="K67" s="1"/>
      <c r="L67" s="1"/>
    </row>
    <row r="68" spans="1:12" x14ac:dyDescent="0.25">
      <c r="A68" s="13"/>
      <c r="B68" s="204" t="s">
        <v>47</v>
      </c>
      <c r="C68" s="204"/>
      <c r="D68" s="204"/>
      <c r="E68" s="204"/>
      <c r="F68" s="204"/>
      <c r="G68" s="204"/>
      <c r="H68" s="204"/>
      <c r="I68" s="1"/>
      <c r="J68" s="1"/>
      <c r="K68" s="1"/>
      <c r="L68" s="1"/>
    </row>
    <row r="69" spans="1:12" ht="29.25" x14ac:dyDescent="0.25">
      <c r="A69" s="13"/>
      <c r="B69" s="14" t="s">
        <v>5</v>
      </c>
      <c r="C69" s="14" t="s">
        <v>6</v>
      </c>
      <c r="D69" s="15" t="s">
        <v>7</v>
      </c>
      <c r="E69" s="16" t="s">
        <v>8</v>
      </c>
      <c r="F69" s="14" t="s">
        <v>9</v>
      </c>
      <c r="G69" s="16" t="s">
        <v>10</v>
      </c>
      <c r="H69" s="17" t="s">
        <v>11</v>
      </c>
      <c r="I69" s="18"/>
      <c r="J69" s="10"/>
      <c r="K69" s="10"/>
      <c r="L69" s="10"/>
    </row>
    <row r="70" spans="1:12" x14ac:dyDescent="0.25">
      <c r="A70" s="205">
        <v>1</v>
      </c>
      <c r="B70" s="207" t="s">
        <v>394</v>
      </c>
      <c r="C70" s="207" t="s">
        <v>395</v>
      </c>
      <c r="D70" s="209" t="s">
        <v>396</v>
      </c>
      <c r="E70" s="211">
        <v>43937</v>
      </c>
      <c r="F70" s="226">
        <v>14</v>
      </c>
      <c r="G70" s="214" t="s">
        <v>51</v>
      </c>
      <c r="H70" s="231">
        <v>1649.38</v>
      </c>
      <c r="I70" s="218"/>
      <c r="J70" s="232"/>
      <c r="K70" s="19"/>
      <c r="L70" s="19"/>
    </row>
    <row r="71" spans="1:12" x14ac:dyDescent="0.25">
      <c r="A71" s="206"/>
      <c r="B71" s="208"/>
      <c r="C71" s="208"/>
      <c r="D71" s="210"/>
      <c r="E71" s="212"/>
      <c r="F71" s="226"/>
      <c r="G71" s="215"/>
      <c r="H71" s="226"/>
      <c r="I71" s="219"/>
      <c r="J71" s="232"/>
      <c r="K71" s="19"/>
      <c r="L71" s="19"/>
    </row>
    <row r="72" spans="1:12" x14ac:dyDescent="0.25">
      <c r="A72" s="205">
        <v>2</v>
      </c>
      <c r="B72" s="207" t="s">
        <v>397</v>
      </c>
      <c r="C72" s="207" t="s">
        <v>395</v>
      </c>
      <c r="D72" s="209" t="s">
        <v>398</v>
      </c>
      <c r="E72" s="211">
        <v>43937</v>
      </c>
      <c r="F72" s="226">
        <v>1</v>
      </c>
      <c r="G72" s="214" t="s">
        <v>67</v>
      </c>
      <c r="H72" s="231">
        <v>605.46</v>
      </c>
      <c r="I72" s="218"/>
      <c r="J72" s="233"/>
      <c r="K72" s="19"/>
      <c r="L72" s="19"/>
    </row>
    <row r="73" spans="1:12" x14ac:dyDescent="0.25">
      <c r="A73" s="206"/>
      <c r="B73" s="208"/>
      <c r="C73" s="208"/>
      <c r="D73" s="210"/>
      <c r="E73" s="212"/>
      <c r="F73" s="226"/>
      <c r="G73" s="215"/>
      <c r="H73" s="226"/>
      <c r="I73" s="219"/>
      <c r="J73" s="233"/>
      <c r="K73" s="19"/>
      <c r="L73" s="19"/>
    </row>
    <row r="74" spans="1:12" x14ac:dyDescent="0.25">
      <c r="A74" s="205">
        <v>3</v>
      </c>
      <c r="B74" s="207" t="s">
        <v>399</v>
      </c>
      <c r="C74" s="207" t="s">
        <v>400</v>
      </c>
      <c r="D74" s="209" t="s">
        <v>401</v>
      </c>
      <c r="E74" s="211">
        <v>43941</v>
      </c>
      <c r="F74" s="226">
        <v>1</v>
      </c>
      <c r="G74" s="214" t="s">
        <v>67</v>
      </c>
      <c r="H74" s="231">
        <v>605.46</v>
      </c>
      <c r="I74" s="218"/>
      <c r="J74" s="19"/>
      <c r="K74" s="19"/>
      <c r="L74" s="19"/>
    </row>
    <row r="75" spans="1:12" x14ac:dyDescent="0.25">
      <c r="A75" s="206"/>
      <c r="B75" s="208"/>
      <c r="C75" s="208"/>
      <c r="D75" s="210"/>
      <c r="E75" s="212"/>
      <c r="F75" s="226"/>
      <c r="G75" s="215"/>
      <c r="H75" s="226"/>
      <c r="I75" s="219"/>
      <c r="J75" s="19"/>
      <c r="K75" s="19"/>
      <c r="L75" s="19"/>
    </row>
    <row r="76" spans="1:12" ht="15" customHeight="1" x14ac:dyDescent="0.25">
      <c r="A76" s="205">
        <v>4</v>
      </c>
      <c r="B76" s="207" t="s">
        <v>402</v>
      </c>
      <c r="C76" s="207" t="s">
        <v>403</v>
      </c>
      <c r="D76" s="209" t="s">
        <v>404</v>
      </c>
      <c r="E76" s="211">
        <v>43943</v>
      </c>
      <c r="F76" s="226">
        <v>1</v>
      </c>
      <c r="G76" s="214" t="s">
        <v>67</v>
      </c>
      <c r="H76" s="231">
        <v>605.46</v>
      </c>
      <c r="I76" s="218"/>
      <c r="J76" s="232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J77" s="232"/>
      <c r="K77" s="19"/>
      <c r="L77" s="19"/>
    </row>
    <row r="78" spans="1:12" x14ac:dyDescent="0.25">
      <c r="A78" s="205">
        <v>5</v>
      </c>
      <c r="B78" s="207" t="s">
        <v>405</v>
      </c>
      <c r="C78" s="207" t="s">
        <v>206</v>
      </c>
      <c r="D78" s="209" t="s">
        <v>406</v>
      </c>
      <c r="E78" s="211">
        <v>43944</v>
      </c>
      <c r="F78" s="226">
        <v>3</v>
      </c>
      <c r="G78" s="214" t="s">
        <v>407</v>
      </c>
      <c r="H78" s="231">
        <v>904.11</v>
      </c>
      <c r="I78" s="218"/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K79" s="19"/>
      <c r="L79" s="19"/>
    </row>
    <row r="80" spans="1:12" x14ac:dyDescent="0.25">
      <c r="A80" s="205">
        <v>6</v>
      </c>
      <c r="B80" s="207"/>
      <c r="C80" s="207"/>
      <c r="D80" s="209"/>
      <c r="E80" s="211"/>
      <c r="F80" s="221"/>
      <c r="G80" s="222"/>
      <c r="H80" s="220">
        <v>0</v>
      </c>
      <c r="I80" s="218"/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17"/>
      <c r="G81" s="223"/>
      <c r="H81" s="220"/>
      <c r="I81" s="219"/>
      <c r="J81" s="19"/>
      <c r="K81" s="19"/>
      <c r="L81" s="19"/>
    </row>
    <row r="82" spans="1:12" x14ac:dyDescent="0.25">
      <c r="A82" s="205">
        <v>7</v>
      </c>
      <c r="B82" s="207"/>
      <c r="C82" s="207"/>
      <c r="D82" s="209"/>
      <c r="E82" s="211"/>
      <c r="F82" s="221"/>
      <c r="G82" s="222"/>
      <c r="H82" s="220">
        <v>0</v>
      </c>
      <c r="I82" s="218"/>
      <c r="J82" s="19"/>
      <c r="K82" s="19"/>
      <c r="L82" s="19"/>
    </row>
    <row r="83" spans="1:12" x14ac:dyDescent="0.25">
      <c r="A83" s="206"/>
      <c r="B83" s="208"/>
      <c r="C83" s="208"/>
      <c r="D83" s="210"/>
      <c r="E83" s="212"/>
      <c r="F83" s="217"/>
      <c r="G83" s="223"/>
      <c r="H83" s="220"/>
      <c r="I83" s="219"/>
      <c r="J83" s="19"/>
      <c r="K83" s="19"/>
      <c r="L83" s="19"/>
    </row>
    <row r="84" spans="1:12" x14ac:dyDescent="0.25">
      <c r="A84" s="205">
        <v>8</v>
      </c>
      <c r="B84" s="207"/>
      <c r="C84" s="207"/>
      <c r="D84" s="209"/>
      <c r="E84" s="211"/>
      <c r="F84" s="226"/>
      <c r="G84" s="214"/>
      <c r="H84" s="220">
        <v>0</v>
      </c>
      <c r="I84" s="218"/>
      <c r="J84" s="19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0"/>
      <c r="I85" s="219"/>
      <c r="J85" s="19"/>
      <c r="K85" s="19"/>
      <c r="L85" s="19"/>
    </row>
    <row r="86" spans="1:12" x14ac:dyDescent="0.25">
      <c r="A86" s="205">
        <v>9</v>
      </c>
      <c r="B86" s="207"/>
      <c r="C86" s="207"/>
      <c r="D86" s="209"/>
      <c r="E86" s="211"/>
      <c r="F86" s="226"/>
      <c r="G86" s="214"/>
      <c r="H86" s="220">
        <v>0</v>
      </c>
      <c r="I86" s="227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0"/>
      <c r="I87" s="213"/>
      <c r="J87" s="19"/>
      <c r="K87" s="19"/>
      <c r="L87" s="19"/>
    </row>
    <row r="88" spans="1:12" x14ac:dyDescent="0.25">
      <c r="A88" s="205">
        <v>10</v>
      </c>
      <c r="B88" s="207"/>
      <c r="C88" s="207"/>
      <c r="D88" s="209"/>
      <c r="E88" s="211"/>
      <c r="F88" s="226"/>
      <c r="G88" s="214"/>
      <c r="H88" s="220">
        <v>0</v>
      </c>
      <c r="I88" s="213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0"/>
      <c r="I89" s="213"/>
      <c r="J89" s="19"/>
      <c r="K89" s="19"/>
      <c r="L89" s="19"/>
    </row>
    <row r="90" spans="1:12" x14ac:dyDescent="0.25">
      <c r="A90" s="205">
        <v>11</v>
      </c>
      <c r="B90" s="207"/>
      <c r="C90" s="207"/>
      <c r="D90" s="209"/>
      <c r="E90" s="211"/>
      <c r="F90" s="226"/>
      <c r="G90" s="214"/>
      <c r="H90" s="220">
        <v>0</v>
      </c>
      <c r="I90" s="213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3"/>
      <c r="J91" s="19"/>
      <c r="K91" s="19"/>
      <c r="L91" s="19"/>
    </row>
    <row r="92" spans="1:12" x14ac:dyDescent="0.25">
      <c r="A92" s="205">
        <v>12</v>
      </c>
      <c r="B92" s="207"/>
      <c r="C92" s="207"/>
      <c r="D92" s="209"/>
      <c r="E92" s="211"/>
      <c r="F92" s="226"/>
      <c r="G92" s="214"/>
      <c r="H92" s="220">
        <v>0</v>
      </c>
      <c r="I92" s="213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19"/>
      <c r="L93" s="19"/>
    </row>
    <row r="94" spans="1:12" x14ac:dyDescent="0.25">
      <c r="A94" s="205">
        <v>13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9"/>
      <c r="L94" s="19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20"/>
      <c r="L95" s="20"/>
    </row>
    <row r="96" spans="1:12" x14ac:dyDescent="0.25">
      <c r="A96" s="205">
        <v>14</v>
      </c>
      <c r="B96" s="211"/>
      <c r="C96" s="207"/>
      <c r="D96" s="209"/>
      <c r="E96" s="211"/>
      <c r="F96" s="226"/>
      <c r="G96" s="214"/>
      <c r="H96" s="220">
        <v>0</v>
      </c>
      <c r="I96" s="213"/>
      <c r="J96" s="19"/>
      <c r="K96" s="1"/>
      <c r="L96" s="1"/>
    </row>
    <row r="97" spans="1:12" x14ac:dyDescent="0.25">
      <c r="A97" s="206"/>
      <c r="B97" s="212"/>
      <c r="C97" s="208"/>
      <c r="D97" s="210"/>
      <c r="E97" s="212"/>
      <c r="F97" s="226"/>
      <c r="G97" s="215"/>
      <c r="H97" s="220"/>
      <c r="I97" s="213"/>
      <c r="J97" s="19"/>
      <c r="K97" s="1"/>
      <c r="L97" s="1"/>
    </row>
    <row r="98" spans="1:12" x14ac:dyDescent="0.25">
      <c r="A98" s="205">
        <v>15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"/>
      <c r="L98" s="1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"/>
      <c r="L99" s="1"/>
    </row>
    <row r="100" spans="1:12" x14ac:dyDescent="0.25">
      <c r="A100" s="205">
        <v>16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19"/>
      <c r="L101" s="19"/>
    </row>
    <row r="102" spans="1:12" x14ac:dyDescent="0.25">
      <c r="A102" s="205">
        <v>17</v>
      </c>
      <c r="B102" s="207"/>
      <c r="C102" s="207"/>
      <c r="D102" s="209"/>
      <c r="E102" s="211"/>
      <c r="F102" s="226"/>
      <c r="G102" s="214"/>
      <c r="H102" s="220">
        <v>0</v>
      </c>
      <c r="I102" s="213"/>
      <c r="J102" s="19"/>
      <c r="K102" s="19"/>
      <c r="L102" s="19"/>
    </row>
    <row r="103" spans="1:12" x14ac:dyDescent="0.25">
      <c r="A103" s="206"/>
      <c r="B103" s="208"/>
      <c r="C103" s="208"/>
      <c r="D103" s="210"/>
      <c r="E103" s="212"/>
      <c r="F103" s="226"/>
      <c r="G103" s="215"/>
      <c r="H103" s="220"/>
      <c r="I103" s="213"/>
      <c r="J103" s="19"/>
      <c r="K103" s="19"/>
      <c r="L103" s="19"/>
    </row>
    <row r="104" spans="1:12" x14ac:dyDescent="0.25">
      <c r="A104" s="205">
        <v>18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9"/>
      <c r="L104" s="19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9"/>
      <c r="L105" s="19"/>
    </row>
    <row r="106" spans="1:12" x14ac:dyDescent="0.25">
      <c r="A106" s="205">
        <v>19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20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21</v>
      </c>
      <c r="B110" s="211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22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23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x14ac:dyDescent="0.25">
      <c r="A116" s="205">
        <v>24</v>
      </c>
      <c r="B116" s="207"/>
      <c r="C116" s="207"/>
      <c r="D116" s="209"/>
      <c r="E116" s="211"/>
      <c r="F116" s="226"/>
      <c r="G116" s="214"/>
      <c r="H116" s="220">
        <v>0</v>
      </c>
      <c r="I116" s="213"/>
      <c r="J116" s="19"/>
      <c r="K116" s="19"/>
      <c r="L116" s="19"/>
    </row>
    <row r="117" spans="1:12" x14ac:dyDescent="0.25">
      <c r="A117" s="206"/>
      <c r="B117" s="208"/>
      <c r="C117" s="208"/>
      <c r="D117" s="210"/>
      <c r="E117" s="212"/>
      <c r="F117" s="226"/>
      <c r="G117" s="215"/>
      <c r="H117" s="220"/>
      <c r="I117" s="213"/>
      <c r="J117" s="19"/>
      <c r="K117" s="19"/>
      <c r="L117" s="19"/>
    </row>
    <row r="118" spans="1:12" x14ac:dyDescent="0.25">
      <c r="A118" s="205">
        <v>25</v>
      </c>
      <c r="B118" s="207"/>
      <c r="C118" s="207"/>
      <c r="D118" s="209"/>
      <c r="E118" s="211"/>
      <c r="F118" s="226"/>
      <c r="G118" s="214"/>
      <c r="H118" s="220">
        <v>0</v>
      </c>
      <c r="I118" s="1"/>
      <c r="J118" s="19"/>
      <c r="K118" s="1"/>
      <c r="L118" s="1"/>
    </row>
    <row r="119" spans="1:12" x14ac:dyDescent="0.25">
      <c r="A119" s="206"/>
      <c r="B119" s="208"/>
      <c r="C119" s="208"/>
      <c r="D119" s="210"/>
      <c r="E119" s="212"/>
      <c r="F119" s="226"/>
      <c r="G119" s="215"/>
      <c r="H119" s="220"/>
      <c r="I119" s="1"/>
      <c r="J119" s="19"/>
      <c r="K119" s="1"/>
      <c r="L119" s="1"/>
    </row>
    <row r="120" spans="1:12" x14ac:dyDescent="0.25">
      <c r="A120" s="21"/>
      <c r="B120" s="22"/>
      <c r="C120" s="23"/>
      <c r="D120" s="24"/>
      <c r="E120" s="25"/>
      <c r="F120" s="25"/>
      <c r="G120" s="26"/>
      <c r="H120" s="27">
        <f>SUM(H70:H119)</f>
        <v>4369.87</v>
      </c>
      <c r="I120" s="1"/>
      <c r="J120" s="19"/>
      <c r="K120" s="1"/>
      <c r="L120" s="1"/>
    </row>
    <row r="121" spans="1:12" x14ac:dyDescent="0.25">
      <c r="A121" s="230" t="s">
        <v>44</v>
      </c>
      <c r="B121" s="230"/>
      <c r="C121" s="230"/>
      <c r="D121" s="230"/>
      <c r="E121" s="230"/>
      <c r="F121" s="230"/>
      <c r="G121" s="230"/>
      <c r="H121" s="230"/>
      <c r="I121" s="1"/>
      <c r="J121" s="1"/>
      <c r="K121" s="1"/>
      <c r="L121" s="1"/>
    </row>
    <row r="122" spans="1:12" ht="29.25" x14ac:dyDescent="0.25">
      <c r="A122" s="13"/>
      <c r="B122" s="14" t="s">
        <v>5</v>
      </c>
      <c r="C122" s="14" t="s">
        <v>6</v>
      </c>
      <c r="D122" s="15" t="s">
        <v>7</v>
      </c>
      <c r="E122" s="16" t="s">
        <v>8</v>
      </c>
      <c r="F122" s="14" t="s">
        <v>9</v>
      </c>
      <c r="G122" s="16" t="s">
        <v>10</v>
      </c>
      <c r="H122" s="28" t="s">
        <v>11</v>
      </c>
      <c r="I122" s="1"/>
      <c r="J122" s="1"/>
      <c r="K122" s="1"/>
      <c r="L122" s="1"/>
    </row>
    <row r="123" spans="1:12" x14ac:dyDescent="0.25">
      <c r="A123" s="125">
        <v>1</v>
      </c>
      <c r="B123" s="30"/>
      <c r="C123" s="31"/>
      <c r="D123" s="32"/>
      <c r="E123" s="33"/>
      <c r="F123" s="34"/>
      <c r="G123" s="35"/>
      <c r="H123" s="124">
        <v>0</v>
      </c>
      <c r="I123" s="1"/>
      <c r="J123" s="1"/>
      <c r="K123" s="1"/>
      <c r="L123" s="1"/>
    </row>
    <row r="124" spans="1:12" x14ac:dyDescent="0.25">
      <c r="A124" s="125">
        <v>2</v>
      </c>
      <c r="B124" s="30"/>
      <c r="C124" s="31"/>
      <c r="D124" s="32"/>
      <c r="E124" s="33"/>
      <c r="F124" s="34"/>
      <c r="G124" s="35"/>
      <c r="H124" s="124">
        <v>0</v>
      </c>
      <c r="I124" s="1"/>
      <c r="J124" s="1"/>
      <c r="K124" s="1"/>
      <c r="L124" s="1"/>
    </row>
    <row r="125" spans="1:12" x14ac:dyDescent="0.25">
      <c r="A125" s="125">
        <v>3</v>
      </c>
      <c r="B125" s="30"/>
      <c r="C125" s="31"/>
      <c r="D125" s="32"/>
      <c r="E125" s="33"/>
      <c r="F125" s="34"/>
      <c r="G125" s="35"/>
      <c r="H125" s="124">
        <v>0</v>
      </c>
      <c r="I125" s="1"/>
      <c r="J125" s="1"/>
      <c r="K125" s="1"/>
      <c r="L125" s="1"/>
    </row>
    <row r="126" spans="1:12" x14ac:dyDescent="0.25">
      <c r="A126" s="125">
        <v>4</v>
      </c>
      <c r="B126" s="30"/>
      <c r="C126" s="31"/>
      <c r="D126" s="32"/>
      <c r="E126" s="33"/>
      <c r="F126" s="38"/>
      <c r="G126" s="39"/>
      <c r="H126" s="124">
        <v>0</v>
      </c>
      <c r="I126" s="1"/>
      <c r="J126" s="1"/>
      <c r="K126" s="1"/>
      <c r="L126" s="1"/>
    </row>
    <row r="127" spans="1:12" ht="15.75" thickBot="1" x14ac:dyDescent="0.3">
      <c r="A127" s="41"/>
      <c r="B127" s="42"/>
      <c r="C127" s="43"/>
      <c r="D127" s="44"/>
      <c r="E127" s="45"/>
      <c r="F127" s="45"/>
      <c r="G127" s="46"/>
      <c r="H127" s="47">
        <f>SUM(H123:H126)</f>
        <v>0</v>
      </c>
      <c r="I127" s="1"/>
      <c r="J127" s="1"/>
      <c r="K127" s="1"/>
      <c r="L127" s="1"/>
    </row>
    <row r="128" spans="1:12" ht="15.75" thickBot="1" x14ac:dyDescent="0.3">
      <c r="A128" s="3"/>
      <c r="B128" s="4"/>
      <c r="C128" s="1"/>
      <c r="D128" s="5"/>
      <c r="E128" s="10"/>
      <c r="F128" s="10"/>
      <c r="G128" s="48" t="s">
        <v>78</v>
      </c>
      <c r="H128" s="49">
        <f>SUM(H127,H120)</f>
        <v>4369.87</v>
      </c>
      <c r="I128" s="54"/>
      <c r="J128" s="1"/>
      <c r="K128" s="1"/>
      <c r="L128" s="1"/>
    </row>
    <row r="129" spans="1:12" ht="15.75" thickBot="1" x14ac:dyDescent="0.3">
      <c r="A129" s="3"/>
      <c r="B129" s="4"/>
      <c r="C129" s="1"/>
      <c r="D129" s="5"/>
      <c r="E129" s="10"/>
      <c r="F129" s="10"/>
      <c r="G129" s="11"/>
      <c r="H129" s="55"/>
      <c r="I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79</v>
      </c>
      <c r="H130" s="56">
        <f>SUM(H128,H60)</f>
        <v>8223.9500000000007</v>
      </c>
      <c r="I130" s="1"/>
      <c r="K130" s="1"/>
      <c r="L130" s="1"/>
    </row>
    <row r="131" spans="1:12" x14ac:dyDescent="0.25">
      <c r="A131" s="3"/>
      <c r="B131" s="4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4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</row>
  </sheetData>
  <mergeCells count="435">
    <mergeCell ref="E118:E119"/>
    <mergeCell ref="F118:F119"/>
    <mergeCell ref="G118:G119"/>
    <mergeCell ref="H118:H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A121:H121"/>
    <mergeCell ref="G112:G113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A112:A113"/>
    <mergeCell ref="B112:B113"/>
    <mergeCell ref="C112:C113"/>
    <mergeCell ref="D112:D113"/>
    <mergeCell ref="E112:E113"/>
    <mergeCell ref="F112:F113"/>
    <mergeCell ref="H114:H115"/>
    <mergeCell ref="I114:I115"/>
    <mergeCell ref="I116:I117"/>
    <mergeCell ref="A118:A119"/>
    <mergeCell ref="B118:B119"/>
    <mergeCell ref="C118:C119"/>
    <mergeCell ref="D118:D11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I70:I71"/>
    <mergeCell ref="J70:J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J72:J73"/>
    <mergeCell ref="B68:H68"/>
    <mergeCell ref="A70:A71"/>
    <mergeCell ref="B70:B71"/>
    <mergeCell ref="C70:C71"/>
    <mergeCell ref="D70:D71"/>
    <mergeCell ref="E70:E71"/>
    <mergeCell ref="F70:F71"/>
    <mergeCell ref="G70:G71"/>
    <mergeCell ref="H70:H71"/>
    <mergeCell ref="H50:H51"/>
    <mergeCell ref="I50:I51"/>
    <mergeCell ref="A53:H53"/>
    <mergeCell ref="A63:H63"/>
    <mergeCell ref="E65:F65"/>
    <mergeCell ref="E66:F66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5:G66">
    <cfRule type="cellIs" dxfId="7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09"/>
  <sheetViews>
    <sheetView topLeftCell="A16" workbookViewId="0">
      <selection activeCell="E11" sqref="E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2" t="s">
        <v>1</v>
      </c>
      <c r="E3" s="202"/>
      <c r="F3" s="61">
        <v>43955</v>
      </c>
      <c r="G3" s="7"/>
      <c r="H3" s="1"/>
    </row>
    <row r="4" spans="1:17" x14ac:dyDescent="0.25">
      <c r="A4" s="4"/>
      <c r="B4" s="1"/>
      <c r="C4" s="5"/>
      <c r="D4" s="203" t="s">
        <v>2</v>
      </c>
      <c r="E4" s="203"/>
      <c r="F4" s="9">
        <v>37534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545</v>
      </c>
      <c r="D10" s="71">
        <v>14</v>
      </c>
      <c r="E10" s="72">
        <f t="shared" si="0"/>
        <v>7630</v>
      </c>
      <c r="F10" s="73">
        <v>12</v>
      </c>
      <c r="G10" s="74">
        <f t="shared" si="1"/>
        <v>635.84</v>
      </c>
      <c r="H10" s="80"/>
      <c r="I10" s="81">
        <v>1545</v>
      </c>
      <c r="J10" s="76">
        <v>1000</v>
      </c>
      <c r="K10" s="83">
        <v>545</v>
      </c>
      <c r="L10" s="82">
        <v>3000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23000</v>
      </c>
      <c r="D21" s="86">
        <v>10</v>
      </c>
      <c r="E21" s="72">
        <f t="shared" si="0"/>
        <v>230000</v>
      </c>
      <c r="F21" s="73">
        <v>12</v>
      </c>
      <c r="G21" s="74">
        <f t="shared" si="1"/>
        <v>19166.669999999998</v>
      </c>
      <c r="H21" s="75"/>
      <c r="I21" s="81">
        <v>24000</v>
      </c>
      <c r="J21" s="76">
        <v>1000</v>
      </c>
      <c r="K21" s="109">
        <v>23000</v>
      </c>
      <c r="L21" s="110">
        <v>23000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23694.55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23694.55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38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18.75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43977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 t="s">
        <v>488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07" t="s">
        <v>408</v>
      </c>
      <c r="C8" s="207" t="s">
        <v>409</v>
      </c>
      <c r="D8" s="209" t="s">
        <v>410</v>
      </c>
      <c r="E8" s="211">
        <v>43956</v>
      </c>
      <c r="F8" s="213">
        <v>37</v>
      </c>
      <c r="G8" s="214" t="s">
        <v>20</v>
      </c>
      <c r="H8" s="216">
        <v>987.73</v>
      </c>
      <c r="I8" s="218"/>
      <c r="J8" s="19"/>
      <c r="K8" s="1"/>
      <c r="L8" s="1"/>
    </row>
    <row r="9" spans="1:12" x14ac:dyDescent="0.25">
      <c r="A9" s="206"/>
      <c r="B9" s="208"/>
      <c r="C9" s="208"/>
      <c r="D9" s="210"/>
      <c r="E9" s="212"/>
      <c r="F9" s="213"/>
      <c r="G9" s="215"/>
      <c r="H9" s="217"/>
      <c r="I9" s="219"/>
      <c r="J9" s="19"/>
      <c r="K9" s="1"/>
      <c r="L9" s="1"/>
    </row>
    <row r="10" spans="1:12" x14ac:dyDescent="0.25">
      <c r="A10" s="205">
        <v>2</v>
      </c>
      <c r="B10" s="207" t="s">
        <v>411</v>
      </c>
      <c r="C10" s="207" t="s">
        <v>112</v>
      </c>
      <c r="D10" s="209" t="s">
        <v>412</v>
      </c>
      <c r="E10" s="211">
        <v>43956</v>
      </c>
      <c r="F10" s="213">
        <v>37</v>
      </c>
      <c r="G10" s="214" t="s">
        <v>20</v>
      </c>
      <c r="H10" s="216">
        <v>987.73</v>
      </c>
      <c r="I10" s="218"/>
      <c r="J10" s="19"/>
      <c r="K10" s="19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9"/>
    </row>
    <row r="12" spans="1:12" x14ac:dyDescent="0.25">
      <c r="A12" s="205">
        <v>3</v>
      </c>
      <c r="B12" s="207" t="s">
        <v>413</v>
      </c>
      <c r="C12" s="207" t="s">
        <v>414</v>
      </c>
      <c r="D12" s="209" t="s">
        <v>415</v>
      </c>
      <c r="E12" s="211">
        <v>43956</v>
      </c>
      <c r="F12" s="213">
        <v>37</v>
      </c>
      <c r="G12" s="214" t="s">
        <v>20</v>
      </c>
      <c r="H12" s="216">
        <v>987.73</v>
      </c>
      <c r="I12" s="218"/>
      <c r="J12" s="19"/>
      <c r="K12" s="19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9"/>
    </row>
    <row r="14" spans="1:12" ht="15" customHeight="1" x14ac:dyDescent="0.25">
      <c r="A14" s="205">
        <v>4</v>
      </c>
      <c r="B14" s="207" t="s">
        <v>416</v>
      </c>
      <c r="C14" s="207" t="s">
        <v>417</v>
      </c>
      <c r="D14" s="209" t="s">
        <v>418</v>
      </c>
      <c r="E14" s="211">
        <v>43956</v>
      </c>
      <c r="F14" s="213">
        <v>37</v>
      </c>
      <c r="G14" s="214" t="s">
        <v>20</v>
      </c>
      <c r="H14" s="216">
        <v>987.73</v>
      </c>
      <c r="I14" s="218"/>
      <c r="J14" s="19"/>
      <c r="K14" s="19"/>
    </row>
    <row r="15" spans="1:12" x14ac:dyDescent="0.25">
      <c r="A15" s="206"/>
      <c r="B15" s="208"/>
      <c r="C15" s="208"/>
      <c r="D15" s="210"/>
      <c r="E15" s="212"/>
      <c r="F15" s="213"/>
      <c r="G15" s="215"/>
      <c r="H15" s="217"/>
      <c r="I15" s="219"/>
      <c r="J15" s="19"/>
      <c r="K15" s="19"/>
    </row>
    <row r="16" spans="1:12" x14ac:dyDescent="0.25">
      <c r="A16" s="205">
        <v>5</v>
      </c>
      <c r="B16" s="207" t="s">
        <v>419</v>
      </c>
      <c r="C16" s="207" t="s">
        <v>420</v>
      </c>
      <c r="D16" s="209" t="s">
        <v>421</v>
      </c>
      <c r="E16" s="211">
        <v>43957</v>
      </c>
      <c r="F16" s="213">
        <v>37</v>
      </c>
      <c r="G16" s="214" t="s">
        <v>20</v>
      </c>
      <c r="H16" s="216">
        <v>987.73</v>
      </c>
      <c r="I16" s="218"/>
      <c r="J16" s="19"/>
      <c r="K16" s="19"/>
    </row>
    <row r="17" spans="1:12" x14ac:dyDescent="0.25">
      <c r="A17" s="206"/>
      <c r="B17" s="208"/>
      <c r="C17" s="208"/>
      <c r="D17" s="210"/>
      <c r="E17" s="212"/>
      <c r="F17" s="213"/>
      <c r="G17" s="215"/>
      <c r="H17" s="217"/>
      <c r="I17" s="219"/>
      <c r="J17" s="19"/>
      <c r="K17" s="19"/>
    </row>
    <row r="18" spans="1:12" x14ac:dyDescent="0.25">
      <c r="A18" s="205">
        <v>6</v>
      </c>
      <c r="B18" s="207" t="s">
        <v>422</v>
      </c>
      <c r="C18" s="207" t="s">
        <v>423</v>
      </c>
      <c r="D18" s="209" t="s">
        <v>424</v>
      </c>
      <c r="E18" s="211">
        <v>43957</v>
      </c>
      <c r="F18" s="213">
        <v>37</v>
      </c>
      <c r="G18" s="214" t="s">
        <v>20</v>
      </c>
      <c r="H18" s="216">
        <v>987.73</v>
      </c>
      <c r="I18" s="218"/>
      <c r="J18" s="19"/>
      <c r="K18" s="19"/>
    </row>
    <row r="19" spans="1:12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2" ht="15" customHeight="1" x14ac:dyDescent="0.25">
      <c r="A20" s="205">
        <v>7</v>
      </c>
      <c r="B20" s="207" t="s">
        <v>425</v>
      </c>
      <c r="C20" s="207" t="s">
        <v>426</v>
      </c>
      <c r="D20" s="209" t="s">
        <v>427</v>
      </c>
      <c r="E20" s="211">
        <v>43957</v>
      </c>
      <c r="F20" s="213">
        <v>37</v>
      </c>
      <c r="G20" s="214" t="s">
        <v>20</v>
      </c>
      <c r="H20" s="216">
        <v>987.73</v>
      </c>
      <c r="I20" s="218"/>
      <c r="J20" s="19"/>
      <c r="K20" s="19"/>
    </row>
    <row r="21" spans="1:12" x14ac:dyDescent="0.25">
      <c r="A21" s="206"/>
      <c r="B21" s="208"/>
      <c r="C21" s="208"/>
      <c r="D21" s="210"/>
      <c r="E21" s="212"/>
      <c r="F21" s="213"/>
      <c r="G21" s="215"/>
      <c r="H21" s="217"/>
      <c r="I21" s="219"/>
      <c r="J21" s="19"/>
      <c r="K21" s="19"/>
    </row>
    <row r="22" spans="1:12" x14ac:dyDescent="0.25">
      <c r="A22" s="205">
        <v>8</v>
      </c>
      <c r="B22" s="207" t="s">
        <v>428</v>
      </c>
      <c r="C22" s="207" t="s">
        <v>429</v>
      </c>
      <c r="D22" s="209" t="s">
        <v>430</v>
      </c>
      <c r="E22" s="211">
        <v>43957</v>
      </c>
      <c r="F22" s="213">
        <v>37</v>
      </c>
      <c r="G22" s="214" t="s">
        <v>20</v>
      </c>
      <c r="H22" s="216">
        <v>987.73</v>
      </c>
      <c r="I22" s="218"/>
      <c r="J22" s="19"/>
      <c r="K22" s="19"/>
    </row>
    <row r="23" spans="1:12" x14ac:dyDescent="0.25">
      <c r="A23" s="206"/>
      <c r="B23" s="208"/>
      <c r="C23" s="208"/>
      <c r="D23" s="210"/>
      <c r="E23" s="212"/>
      <c r="F23" s="213"/>
      <c r="G23" s="215"/>
      <c r="H23" s="217"/>
      <c r="I23" s="219"/>
      <c r="J23" s="19"/>
      <c r="K23" s="19"/>
    </row>
    <row r="24" spans="1:12" x14ac:dyDescent="0.25">
      <c r="A24" s="205">
        <v>9</v>
      </c>
      <c r="B24" s="207" t="s">
        <v>431</v>
      </c>
      <c r="C24" s="207" t="s">
        <v>432</v>
      </c>
      <c r="D24" s="209" t="s">
        <v>433</v>
      </c>
      <c r="E24" s="211">
        <v>43957</v>
      </c>
      <c r="F24" s="213">
        <v>37</v>
      </c>
      <c r="G24" s="214" t="s">
        <v>20</v>
      </c>
      <c r="H24" s="216">
        <v>987.73</v>
      </c>
      <c r="I24" s="218"/>
      <c r="J24" s="19"/>
      <c r="K24" s="19"/>
    </row>
    <row r="25" spans="1:12" x14ac:dyDescent="0.25">
      <c r="A25" s="206"/>
      <c r="B25" s="208"/>
      <c r="C25" s="208"/>
      <c r="D25" s="210"/>
      <c r="E25" s="212"/>
      <c r="F25" s="213"/>
      <c r="G25" s="215"/>
      <c r="H25" s="217"/>
      <c r="I25" s="219"/>
      <c r="J25" s="19"/>
      <c r="K25" s="20"/>
    </row>
    <row r="26" spans="1:12" x14ac:dyDescent="0.25">
      <c r="A26" s="205">
        <v>10</v>
      </c>
      <c r="B26" s="207" t="s">
        <v>434</v>
      </c>
      <c r="C26" s="207" t="s">
        <v>435</v>
      </c>
      <c r="D26" s="209" t="s">
        <v>436</v>
      </c>
      <c r="E26" s="211">
        <v>43957</v>
      </c>
      <c r="F26" s="213">
        <v>37</v>
      </c>
      <c r="G26" s="214" t="s">
        <v>20</v>
      </c>
      <c r="H26" s="216">
        <v>987.73</v>
      </c>
      <c r="I26" s="224"/>
      <c r="J26" s="19"/>
      <c r="K26" s="1"/>
    </row>
    <row r="27" spans="1:12" x14ac:dyDescent="0.25">
      <c r="A27" s="206"/>
      <c r="B27" s="208"/>
      <c r="C27" s="208"/>
      <c r="D27" s="210"/>
      <c r="E27" s="212"/>
      <c r="F27" s="213"/>
      <c r="G27" s="215"/>
      <c r="H27" s="217"/>
      <c r="I27" s="225"/>
      <c r="J27" s="19"/>
      <c r="K27" s="1"/>
    </row>
    <row r="28" spans="1:12" x14ac:dyDescent="0.25">
      <c r="A28" s="205">
        <v>11</v>
      </c>
      <c r="B28" s="207" t="s">
        <v>437</v>
      </c>
      <c r="C28" s="207" t="s">
        <v>438</v>
      </c>
      <c r="D28" s="209" t="s">
        <v>439</v>
      </c>
      <c r="E28" s="211">
        <v>43958</v>
      </c>
      <c r="F28" s="213">
        <v>37</v>
      </c>
      <c r="G28" s="214" t="s">
        <v>20</v>
      </c>
      <c r="H28" s="216">
        <v>987.73</v>
      </c>
      <c r="I28" s="224"/>
      <c r="J28" s="19"/>
      <c r="K28" s="1"/>
    </row>
    <row r="29" spans="1:12" x14ac:dyDescent="0.25">
      <c r="A29" s="206"/>
      <c r="B29" s="208"/>
      <c r="C29" s="208"/>
      <c r="D29" s="210"/>
      <c r="E29" s="212"/>
      <c r="F29" s="213"/>
      <c r="G29" s="215"/>
      <c r="H29" s="217"/>
      <c r="I29" s="225"/>
      <c r="J29" s="19"/>
      <c r="K29" s="1"/>
    </row>
    <row r="30" spans="1:12" x14ac:dyDescent="0.25">
      <c r="A30" s="205">
        <v>12</v>
      </c>
      <c r="B30" s="207" t="s">
        <v>440</v>
      </c>
      <c r="C30" s="207" t="s">
        <v>441</v>
      </c>
      <c r="D30" s="209" t="s">
        <v>442</v>
      </c>
      <c r="E30" s="211">
        <v>43958</v>
      </c>
      <c r="F30" s="213">
        <v>37</v>
      </c>
      <c r="G30" s="214" t="s">
        <v>20</v>
      </c>
      <c r="H30" s="216">
        <v>987.73</v>
      </c>
      <c r="I30" s="224"/>
      <c r="J30" s="19"/>
      <c r="K30" s="19"/>
      <c r="L30" s="19"/>
    </row>
    <row r="31" spans="1:12" x14ac:dyDescent="0.25">
      <c r="A31" s="206"/>
      <c r="B31" s="208"/>
      <c r="C31" s="208"/>
      <c r="D31" s="210"/>
      <c r="E31" s="212"/>
      <c r="F31" s="213"/>
      <c r="G31" s="215"/>
      <c r="H31" s="217"/>
      <c r="I31" s="225"/>
      <c r="J31" s="19"/>
      <c r="K31" s="19"/>
      <c r="L31" s="19"/>
    </row>
    <row r="32" spans="1:12" ht="15" customHeight="1" x14ac:dyDescent="0.25">
      <c r="A32" s="205">
        <v>13</v>
      </c>
      <c r="B32" s="211" t="s">
        <v>443</v>
      </c>
      <c r="C32" s="207" t="s">
        <v>444</v>
      </c>
      <c r="D32" s="209" t="s">
        <v>445</v>
      </c>
      <c r="E32" s="211">
        <v>43958</v>
      </c>
      <c r="F32" s="213">
        <v>37</v>
      </c>
      <c r="G32" s="214" t="s">
        <v>20</v>
      </c>
      <c r="H32" s="216">
        <v>987.73</v>
      </c>
      <c r="I32" s="227"/>
      <c r="J32" s="19"/>
      <c r="K32" s="19"/>
      <c r="L32" s="19"/>
    </row>
    <row r="33" spans="1:12" x14ac:dyDescent="0.25">
      <c r="A33" s="206"/>
      <c r="B33" s="212"/>
      <c r="C33" s="208"/>
      <c r="D33" s="210"/>
      <c r="E33" s="212"/>
      <c r="F33" s="213"/>
      <c r="G33" s="215"/>
      <c r="H33" s="217"/>
      <c r="I33" s="213"/>
      <c r="J33" s="19"/>
      <c r="K33" s="19"/>
      <c r="L33" s="19"/>
    </row>
    <row r="34" spans="1:12" x14ac:dyDescent="0.25">
      <c r="A34" s="205">
        <v>14</v>
      </c>
      <c r="B34" s="211" t="s">
        <v>446</v>
      </c>
      <c r="C34" s="207" t="s">
        <v>447</v>
      </c>
      <c r="D34" s="209" t="s">
        <v>448</v>
      </c>
      <c r="E34" s="211">
        <v>43958</v>
      </c>
      <c r="F34" s="213">
        <v>37</v>
      </c>
      <c r="G34" s="214" t="s">
        <v>20</v>
      </c>
      <c r="H34" s="216">
        <v>987.73</v>
      </c>
      <c r="I34" s="227"/>
      <c r="J34" s="19"/>
      <c r="K34" s="19"/>
      <c r="L34" s="19"/>
    </row>
    <row r="35" spans="1:12" x14ac:dyDescent="0.25">
      <c r="A35" s="206"/>
      <c r="B35" s="212"/>
      <c r="C35" s="208"/>
      <c r="D35" s="210"/>
      <c r="E35" s="212"/>
      <c r="F35" s="213"/>
      <c r="G35" s="215"/>
      <c r="H35" s="217"/>
      <c r="I35" s="213"/>
      <c r="J35" s="19"/>
      <c r="K35" s="19"/>
      <c r="L35" s="19"/>
    </row>
    <row r="36" spans="1:12" x14ac:dyDescent="0.25">
      <c r="A36" s="205">
        <v>15</v>
      </c>
      <c r="B36" s="207" t="s">
        <v>449</v>
      </c>
      <c r="C36" s="207" t="s">
        <v>450</v>
      </c>
      <c r="D36" s="209" t="s">
        <v>451</v>
      </c>
      <c r="E36" s="211">
        <v>43958</v>
      </c>
      <c r="F36" s="213">
        <v>37</v>
      </c>
      <c r="G36" s="214" t="s">
        <v>20</v>
      </c>
      <c r="H36" s="216">
        <v>987.73</v>
      </c>
      <c r="I36" s="227"/>
      <c r="J36" s="19"/>
      <c r="K36" s="19"/>
      <c r="L36" s="19"/>
    </row>
    <row r="37" spans="1:12" x14ac:dyDescent="0.25">
      <c r="A37" s="206"/>
      <c r="B37" s="208"/>
      <c r="C37" s="208"/>
      <c r="D37" s="210"/>
      <c r="E37" s="212"/>
      <c r="F37" s="213"/>
      <c r="G37" s="215"/>
      <c r="H37" s="217"/>
      <c r="I37" s="213"/>
      <c r="J37" s="19"/>
      <c r="K37" s="19"/>
      <c r="L37" s="19"/>
    </row>
    <row r="38" spans="1:12" x14ac:dyDescent="0.25">
      <c r="A38" s="205">
        <v>16</v>
      </c>
      <c r="B38" s="207" t="s">
        <v>452</v>
      </c>
      <c r="C38" s="207" t="s">
        <v>453</v>
      </c>
      <c r="D38" s="209" t="s">
        <v>356</v>
      </c>
      <c r="E38" s="211">
        <v>43958</v>
      </c>
      <c r="F38" s="213">
        <v>37</v>
      </c>
      <c r="G38" s="214" t="s">
        <v>20</v>
      </c>
      <c r="H38" s="216">
        <v>987.73</v>
      </c>
      <c r="I38" s="213"/>
      <c r="J38" s="19"/>
      <c r="K38" s="19"/>
      <c r="L38" s="19"/>
    </row>
    <row r="39" spans="1:12" x14ac:dyDescent="0.25">
      <c r="A39" s="206"/>
      <c r="B39" s="208"/>
      <c r="C39" s="208"/>
      <c r="D39" s="210"/>
      <c r="E39" s="212"/>
      <c r="F39" s="213"/>
      <c r="G39" s="215"/>
      <c r="H39" s="217"/>
      <c r="I39" s="213"/>
      <c r="J39" s="19"/>
      <c r="K39" s="19"/>
      <c r="L39" s="19"/>
    </row>
    <row r="40" spans="1:12" x14ac:dyDescent="0.25">
      <c r="A40" s="205">
        <v>17</v>
      </c>
      <c r="B40" s="207" t="s">
        <v>454</v>
      </c>
      <c r="C40" s="207" t="s">
        <v>455</v>
      </c>
      <c r="D40" s="209" t="s">
        <v>456</v>
      </c>
      <c r="E40" s="211">
        <v>43958</v>
      </c>
      <c r="F40" s="213">
        <v>37</v>
      </c>
      <c r="G40" s="214" t="s">
        <v>20</v>
      </c>
      <c r="H40" s="216">
        <v>987.73</v>
      </c>
      <c r="I40" s="213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13"/>
      <c r="G41" s="215"/>
      <c r="H41" s="217"/>
      <c r="I41" s="213"/>
      <c r="J41" s="19"/>
      <c r="K41" s="19"/>
      <c r="L41" s="19"/>
    </row>
    <row r="42" spans="1:12" x14ac:dyDescent="0.25">
      <c r="A42" s="205">
        <v>18</v>
      </c>
      <c r="B42" s="207" t="s">
        <v>457</v>
      </c>
      <c r="C42" s="207" t="s">
        <v>458</v>
      </c>
      <c r="D42" s="209" t="s">
        <v>459</v>
      </c>
      <c r="E42" s="211">
        <v>43962</v>
      </c>
      <c r="F42" s="213">
        <v>37</v>
      </c>
      <c r="G42" s="214" t="s">
        <v>20</v>
      </c>
      <c r="H42" s="216">
        <v>987.73</v>
      </c>
      <c r="I42" s="213"/>
      <c r="J42" s="19"/>
      <c r="K42" s="19"/>
    </row>
    <row r="43" spans="1:12" x14ac:dyDescent="0.25">
      <c r="A43" s="206"/>
      <c r="B43" s="208"/>
      <c r="C43" s="208"/>
      <c r="D43" s="210"/>
      <c r="E43" s="212"/>
      <c r="F43" s="213"/>
      <c r="G43" s="215"/>
      <c r="H43" s="217"/>
      <c r="I43" s="213"/>
      <c r="J43" s="19"/>
      <c r="K43" s="19"/>
      <c r="L43" s="19"/>
    </row>
    <row r="44" spans="1:12" x14ac:dyDescent="0.25">
      <c r="A44" s="205">
        <v>19</v>
      </c>
      <c r="B44" s="207" t="s">
        <v>460</v>
      </c>
      <c r="C44" s="207" t="s">
        <v>461</v>
      </c>
      <c r="D44" s="209" t="s">
        <v>462</v>
      </c>
      <c r="E44" s="211">
        <v>43962</v>
      </c>
      <c r="F44" s="213">
        <v>37</v>
      </c>
      <c r="G44" s="214" t="s">
        <v>20</v>
      </c>
      <c r="H44" s="216">
        <v>987.73</v>
      </c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13"/>
      <c r="G45" s="215"/>
      <c r="H45" s="217"/>
      <c r="I45" s="213"/>
      <c r="J45" s="19"/>
      <c r="K45" s="19"/>
      <c r="L45" s="19"/>
    </row>
    <row r="46" spans="1:12" x14ac:dyDescent="0.25">
      <c r="A46" s="205">
        <v>20</v>
      </c>
      <c r="B46" s="207" t="s">
        <v>463</v>
      </c>
      <c r="C46" s="207" t="s">
        <v>464</v>
      </c>
      <c r="D46" s="209" t="s">
        <v>465</v>
      </c>
      <c r="E46" s="211">
        <v>43964</v>
      </c>
      <c r="F46" s="213">
        <v>38</v>
      </c>
      <c r="G46" s="214" t="s">
        <v>16</v>
      </c>
      <c r="H46" s="216">
        <v>2127.83</v>
      </c>
      <c r="I46" s="126"/>
      <c r="J46" s="19"/>
      <c r="K46" s="19"/>
      <c r="L46" s="19"/>
    </row>
    <row r="47" spans="1:12" x14ac:dyDescent="0.25">
      <c r="A47" s="206"/>
      <c r="B47" s="208"/>
      <c r="C47" s="208"/>
      <c r="D47" s="210"/>
      <c r="E47" s="212"/>
      <c r="F47" s="213"/>
      <c r="G47" s="215"/>
      <c r="H47" s="217"/>
      <c r="I47" s="126"/>
      <c r="J47" s="19"/>
      <c r="K47" s="19"/>
      <c r="L47" s="19"/>
    </row>
    <row r="48" spans="1:12" x14ac:dyDescent="0.25">
      <c r="A48" s="205">
        <v>21</v>
      </c>
      <c r="B48" s="207" t="s">
        <v>466</v>
      </c>
      <c r="C48" s="207" t="s">
        <v>464</v>
      </c>
      <c r="D48" s="209" t="s">
        <v>467</v>
      </c>
      <c r="E48" s="211">
        <v>43964</v>
      </c>
      <c r="F48" s="213">
        <v>38</v>
      </c>
      <c r="G48" s="214" t="s">
        <v>16</v>
      </c>
      <c r="H48" s="216">
        <v>2127.83</v>
      </c>
      <c r="I48" s="126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13"/>
      <c r="G49" s="215"/>
      <c r="H49" s="217"/>
      <c r="I49" s="126"/>
      <c r="J49" s="19"/>
      <c r="K49" s="19"/>
      <c r="L49" s="19"/>
    </row>
    <row r="50" spans="1:12" x14ac:dyDescent="0.25">
      <c r="A50" s="205">
        <v>22</v>
      </c>
      <c r="B50" s="207" t="s">
        <v>468</v>
      </c>
      <c r="C50" s="207" t="s">
        <v>206</v>
      </c>
      <c r="D50" s="209" t="s">
        <v>469</v>
      </c>
      <c r="E50" s="211">
        <v>43964</v>
      </c>
      <c r="F50" s="213">
        <v>38</v>
      </c>
      <c r="G50" s="214" t="s">
        <v>16</v>
      </c>
      <c r="H50" s="216">
        <v>2127.83</v>
      </c>
      <c r="I50" s="126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13"/>
      <c r="G51" s="215"/>
      <c r="H51" s="217"/>
      <c r="I51" s="126"/>
      <c r="J51" s="19"/>
      <c r="K51" s="19"/>
      <c r="L51" s="19"/>
    </row>
    <row r="52" spans="1:12" x14ac:dyDescent="0.25">
      <c r="A52" s="205">
        <v>23</v>
      </c>
      <c r="B52" s="207" t="s">
        <v>470</v>
      </c>
      <c r="C52" s="207" t="s">
        <v>209</v>
      </c>
      <c r="D52" s="209" t="s">
        <v>471</v>
      </c>
      <c r="E52" s="211">
        <v>43964</v>
      </c>
      <c r="F52" s="213">
        <v>38</v>
      </c>
      <c r="G52" s="214" t="s">
        <v>16</v>
      </c>
      <c r="H52" s="216">
        <v>2127.83</v>
      </c>
      <c r="I52" s="126"/>
      <c r="J52" s="19"/>
      <c r="K52" s="19"/>
      <c r="L52" s="19"/>
    </row>
    <row r="53" spans="1:12" x14ac:dyDescent="0.25">
      <c r="A53" s="206"/>
      <c r="B53" s="208"/>
      <c r="C53" s="208"/>
      <c r="D53" s="210"/>
      <c r="E53" s="212"/>
      <c r="F53" s="213"/>
      <c r="G53" s="215"/>
      <c r="H53" s="217"/>
      <c r="I53" s="126"/>
      <c r="J53" s="19"/>
      <c r="K53" s="19"/>
      <c r="L53" s="19"/>
    </row>
    <row r="54" spans="1:12" x14ac:dyDescent="0.25">
      <c r="A54" s="21"/>
      <c r="B54" s="22"/>
      <c r="C54" s="23"/>
      <c r="D54" s="24"/>
      <c r="E54" s="25"/>
      <c r="F54" s="25"/>
      <c r="G54" s="26"/>
      <c r="H54" s="27">
        <f>SUM(H8:H53)</f>
        <v>27278.190000000002</v>
      </c>
      <c r="I54" s="1"/>
      <c r="J54" s="1"/>
      <c r="K54" s="1"/>
      <c r="L54" s="1"/>
    </row>
    <row r="55" spans="1:12" x14ac:dyDescent="0.25">
      <c r="A55" s="230" t="s">
        <v>44</v>
      </c>
      <c r="B55" s="230"/>
      <c r="C55" s="230"/>
      <c r="D55" s="230"/>
      <c r="E55" s="230"/>
      <c r="F55" s="230"/>
      <c r="G55" s="230"/>
      <c r="H55" s="230"/>
      <c r="I55" s="1"/>
      <c r="J55" s="1"/>
      <c r="K55" s="1"/>
      <c r="L55" s="1"/>
    </row>
    <row r="56" spans="1:12" ht="29.25" x14ac:dyDescent="0.25">
      <c r="A56" s="13"/>
      <c r="B56" s="14" t="s">
        <v>5</v>
      </c>
      <c r="C56" s="14" t="s">
        <v>6</v>
      </c>
      <c r="D56" s="15" t="s">
        <v>7</v>
      </c>
      <c r="E56" s="16" t="s">
        <v>8</v>
      </c>
      <c r="F56" s="14" t="s">
        <v>9</v>
      </c>
      <c r="G56" s="16" t="s">
        <v>10</v>
      </c>
      <c r="H56" s="28" t="s">
        <v>11</v>
      </c>
      <c r="I56" s="1"/>
      <c r="J56" s="1"/>
      <c r="K56" s="1"/>
      <c r="L56" s="1"/>
    </row>
    <row r="57" spans="1:12" ht="45" x14ac:dyDescent="0.25">
      <c r="A57" s="128">
        <v>1</v>
      </c>
      <c r="B57" s="30" t="s">
        <v>472</v>
      </c>
      <c r="C57" s="30" t="s">
        <v>219</v>
      </c>
      <c r="D57" s="32" t="s">
        <v>337</v>
      </c>
      <c r="E57" s="33">
        <v>43964</v>
      </c>
      <c r="F57" s="51">
        <v>16</v>
      </c>
      <c r="G57" s="112" t="s">
        <v>473</v>
      </c>
      <c r="H57" s="53">
        <v>1283.56</v>
      </c>
      <c r="I57" s="37"/>
      <c r="J57" s="1"/>
      <c r="K57" s="1"/>
      <c r="L57" s="1"/>
    </row>
    <row r="58" spans="1:12" ht="45" x14ac:dyDescent="0.25">
      <c r="A58" s="128">
        <v>2</v>
      </c>
      <c r="B58" s="30" t="s">
        <v>472</v>
      </c>
      <c r="C58" s="30" t="s">
        <v>219</v>
      </c>
      <c r="D58" s="32" t="s">
        <v>337</v>
      </c>
      <c r="E58" s="33">
        <v>43965</v>
      </c>
      <c r="F58" s="51">
        <v>16</v>
      </c>
      <c r="G58" s="112" t="s">
        <v>474</v>
      </c>
      <c r="H58" s="53">
        <v>962.67</v>
      </c>
      <c r="I58" s="1"/>
      <c r="J58" s="1"/>
      <c r="K58" s="1"/>
      <c r="L58" s="1"/>
    </row>
    <row r="59" spans="1:12" x14ac:dyDescent="0.25">
      <c r="A59" s="128">
        <v>3</v>
      </c>
      <c r="B59" s="30"/>
      <c r="C59" s="30"/>
      <c r="D59" s="32"/>
      <c r="E59" s="33"/>
      <c r="F59" s="51"/>
      <c r="G59" s="52"/>
      <c r="H59" s="127"/>
      <c r="I59" s="1"/>
      <c r="J59" s="1"/>
      <c r="K59" s="1"/>
      <c r="L59" s="1"/>
    </row>
    <row r="60" spans="1:12" x14ac:dyDescent="0.25">
      <c r="A60" s="128">
        <v>4</v>
      </c>
      <c r="B60" s="30"/>
      <c r="C60" s="31"/>
      <c r="D60" s="32"/>
      <c r="E60" s="33"/>
      <c r="F60" s="38"/>
      <c r="G60" s="39"/>
      <c r="H60" s="127">
        <v>0</v>
      </c>
      <c r="I60" s="1"/>
      <c r="J60" s="1"/>
      <c r="K60" s="1"/>
      <c r="L60" s="1"/>
    </row>
    <row r="61" spans="1:12" ht="15.75" thickBot="1" x14ac:dyDescent="0.3">
      <c r="A61" s="41"/>
      <c r="B61" s="42"/>
      <c r="C61" s="43"/>
      <c r="D61" s="44"/>
      <c r="E61" s="45"/>
      <c r="F61" s="45"/>
      <c r="G61" s="46"/>
      <c r="H61" s="47">
        <f>SUM(H57:H60)</f>
        <v>2246.23</v>
      </c>
      <c r="I61" s="1"/>
      <c r="J61" s="1"/>
      <c r="K61" s="1"/>
      <c r="L61" s="1"/>
    </row>
    <row r="62" spans="1:12" ht="15.75" thickBot="1" x14ac:dyDescent="0.3">
      <c r="A62" s="3"/>
      <c r="B62" s="4"/>
      <c r="C62" s="1"/>
      <c r="D62" s="5"/>
      <c r="E62" s="10"/>
      <c r="F62" s="10"/>
      <c r="G62" s="48" t="s">
        <v>45</v>
      </c>
      <c r="H62" s="49">
        <f>SUM(H61,H54)</f>
        <v>29524.420000000002</v>
      </c>
      <c r="I62" s="1"/>
      <c r="J62" s="1"/>
      <c r="K62" s="1"/>
      <c r="L62" s="1"/>
    </row>
    <row r="63" spans="1:12" x14ac:dyDescent="0.25">
      <c r="A63" s="3"/>
      <c r="B63" s="4"/>
      <c r="C63" s="1"/>
      <c r="D63" s="5"/>
      <c r="E63" s="10"/>
      <c r="F63" s="10"/>
      <c r="G63" s="48"/>
      <c r="H63" s="50"/>
      <c r="I63" s="1"/>
      <c r="K63" s="1"/>
      <c r="L63" s="1"/>
    </row>
    <row r="64" spans="1:12" x14ac:dyDescent="0.25">
      <c r="A64" s="3"/>
      <c r="B64" s="4"/>
      <c r="C64" s="1"/>
      <c r="D64" s="5"/>
      <c r="E64" s="10"/>
      <c r="F64" s="10"/>
      <c r="G64" s="11"/>
      <c r="H64" s="7"/>
      <c r="I64" s="1"/>
      <c r="K64" s="1"/>
      <c r="L64" s="1"/>
    </row>
    <row r="65" spans="1:12" ht="18.75" x14ac:dyDescent="0.25">
      <c r="A65" s="201" t="s">
        <v>0</v>
      </c>
      <c r="B65" s="201"/>
      <c r="C65" s="201"/>
      <c r="D65" s="201"/>
      <c r="E65" s="201"/>
      <c r="F65" s="201"/>
      <c r="G65" s="201"/>
      <c r="H65" s="201"/>
      <c r="I65" s="1"/>
      <c r="K65" s="1"/>
      <c r="L65" s="1"/>
    </row>
    <row r="66" spans="1:12" x14ac:dyDescent="0.25">
      <c r="A66" s="3"/>
      <c r="B66" s="4"/>
      <c r="C66" s="1"/>
      <c r="D66" s="5"/>
      <c r="E66" s="1"/>
      <c r="F66" s="1"/>
      <c r="G66" s="6"/>
      <c r="H66" s="7"/>
      <c r="I66" s="1"/>
      <c r="K66" s="1"/>
      <c r="L66" s="1"/>
    </row>
    <row r="67" spans="1:12" x14ac:dyDescent="0.25">
      <c r="A67" s="3"/>
      <c r="B67" s="4"/>
      <c r="C67" s="1"/>
      <c r="D67" s="5"/>
      <c r="E67" s="202" t="s">
        <v>1</v>
      </c>
      <c r="F67" s="202"/>
      <c r="G67" s="8">
        <f>G3</f>
        <v>43977</v>
      </c>
      <c r="H67" s="7"/>
      <c r="I67" s="1"/>
      <c r="K67" s="1"/>
      <c r="L67" s="1"/>
    </row>
    <row r="68" spans="1:12" x14ac:dyDescent="0.25">
      <c r="A68" s="3"/>
      <c r="B68" s="4"/>
      <c r="C68" s="1"/>
      <c r="D68" s="5"/>
      <c r="E68" s="203" t="s">
        <v>2</v>
      </c>
      <c r="F68" s="203"/>
      <c r="G68" s="9" t="str">
        <f>G4</f>
        <v>37726R</v>
      </c>
      <c r="H68" s="7"/>
      <c r="I68" s="1"/>
      <c r="K68" s="1"/>
      <c r="L68" s="1"/>
    </row>
    <row r="69" spans="1:12" x14ac:dyDescent="0.25">
      <c r="A69" s="3"/>
      <c r="B69" s="4"/>
      <c r="C69" s="1"/>
      <c r="D69" s="5"/>
      <c r="E69" s="10"/>
      <c r="F69" s="10"/>
      <c r="G69" s="11"/>
      <c r="H69" s="12" t="s">
        <v>46</v>
      </c>
      <c r="I69" s="12"/>
      <c r="K69" s="1"/>
      <c r="L69" s="1"/>
    </row>
    <row r="70" spans="1:12" x14ac:dyDescent="0.25">
      <c r="A70" s="13"/>
      <c r="B70" s="204" t="s">
        <v>47</v>
      </c>
      <c r="C70" s="204"/>
      <c r="D70" s="204"/>
      <c r="E70" s="204"/>
      <c r="F70" s="204"/>
      <c r="G70" s="204"/>
      <c r="H70" s="204"/>
      <c r="I70" s="1"/>
      <c r="J70" s="1"/>
      <c r="K70" s="1"/>
      <c r="L70" s="1"/>
    </row>
    <row r="71" spans="1:12" ht="29.25" x14ac:dyDescent="0.25">
      <c r="A71" s="13"/>
      <c r="B71" s="14" t="s">
        <v>5</v>
      </c>
      <c r="C71" s="14" t="s">
        <v>6</v>
      </c>
      <c r="D71" s="15" t="s">
        <v>7</v>
      </c>
      <c r="E71" s="16" t="s">
        <v>8</v>
      </c>
      <c r="F71" s="14" t="s">
        <v>9</v>
      </c>
      <c r="G71" s="16" t="s">
        <v>10</v>
      </c>
      <c r="H71" s="17" t="s">
        <v>11</v>
      </c>
      <c r="I71" s="18"/>
      <c r="J71" s="10"/>
      <c r="K71" s="10"/>
      <c r="L71" s="10"/>
    </row>
    <row r="72" spans="1:12" x14ac:dyDescent="0.25">
      <c r="A72" s="205">
        <v>1</v>
      </c>
      <c r="B72" s="207" t="s">
        <v>475</v>
      </c>
      <c r="C72" s="207" t="s">
        <v>476</v>
      </c>
      <c r="D72" s="209" t="s">
        <v>477</v>
      </c>
      <c r="E72" s="211">
        <v>43957</v>
      </c>
      <c r="F72" s="226">
        <v>1</v>
      </c>
      <c r="G72" s="214" t="s">
        <v>67</v>
      </c>
      <c r="H72" s="231">
        <v>605.46</v>
      </c>
      <c r="I72" s="218"/>
      <c r="J72" s="232"/>
      <c r="K72" s="19"/>
      <c r="L72" s="19"/>
    </row>
    <row r="73" spans="1:12" x14ac:dyDescent="0.25">
      <c r="A73" s="206"/>
      <c r="B73" s="208"/>
      <c r="C73" s="208"/>
      <c r="D73" s="210"/>
      <c r="E73" s="212"/>
      <c r="F73" s="226"/>
      <c r="G73" s="215"/>
      <c r="H73" s="226"/>
      <c r="I73" s="219"/>
      <c r="J73" s="232"/>
      <c r="K73" s="19"/>
      <c r="L73" s="19"/>
    </row>
    <row r="74" spans="1:12" x14ac:dyDescent="0.25">
      <c r="A74" s="205">
        <v>2</v>
      </c>
      <c r="B74" s="207" t="s">
        <v>478</v>
      </c>
      <c r="C74" s="207" t="s">
        <v>206</v>
      </c>
      <c r="D74" s="209" t="s">
        <v>479</v>
      </c>
      <c r="E74" s="211">
        <v>43958</v>
      </c>
      <c r="F74" s="226">
        <v>3</v>
      </c>
      <c r="G74" s="214" t="s">
        <v>407</v>
      </c>
      <c r="H74" s="231">
        <v>904.11</v>
      </c>
      <c r="I74" s="218"/>
      <c r="J74" s="233"/>
      <c r="K74" s="19"/>
      <c r="L74" s="19"/>
    </row>
    <row r="75" spans="1:12" x14ac:dyDescent="0.25">
      <c r="A75" s="206"/>
      <c r="B75" s="208"/>
      <c r="C75" s="208"/>
      <c r="D75" s="210"/>
      <c r="E75" s="212"/>
      <c r="F75" s="226"/>
      <c r="G75" s="215"/>
      <c r="H75" s="226"/>
      <c r="I75" s="219"/>
      <c r="J75" s="233"/>
      <c r="K75" s="19"/>
      <c r="L75" s="19"/>
    </row>
    <row r="76" spans="1:12" x14ac:dyDescent="0.25">
      <c r="A76" s="205">
        <v>3</v>
      </c>
      <c r="B76" s="207" t="s">
        <v>480</v>
      </c>
      <c r="C76" s="207" t="s">
        <v>481</v>
      </c>
      <c r="D76" s="209" t="s">
        <v>482</v>
      </c>
      <c r="E76" s="211">
        <v>43958</v>
      </c>
      <c r="F76" s="226">
        <v>1</v>
      </c>
      <c r="G76" s="214" t="s">
        <v>67</v>
      </c>
      <c r="H76" s="231">
        <v>605.46</v>
      </c>
      <c r="I76" s="218"/>
      <c r="J76" s="19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J77" s="19"/>
      <c r="K77" s="19"/>
      <c r="L77" s="19"/>
    </row>
    <row r="78" spans="1:12" ht="15" customHeight="1" x14ac:dyDescent="0.25">
      <c r="A78" s="205">
        <v>4</v>
      </c>
      <c r="B78" s="207" t="s">
        <v>483</v>
      </c>
      <c r="C78" s="207" t="s">
        <v>484</v>
      </c>
      <c r="D78" s="209" t="s">
        <v>485</v>
      </c>
      <c r="E78" s="211">
        <v>43959</v>
      </c>
      <c r="F78" s="226">
        <v>1</v>
      </c>
      <c r="G78" s="214" t="s">
        <v>67</v>
      </c>
      <c r="H78" s="231">
        <v>605.46</v>
      </c>
      <c r="I78" s="218"/>
      <c r="J78" s="232"/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J79" s="232"/>
      <c r="K79" s="19"/>
      <c r="L79" s="19"/>
    </row>
    <row r="80" spans="1:12" x14ac:dyDescent="0.25">
      <c r="A80" s="205">
        <v>5</v>
      </c>
      <c r="B80" s="207" t="s">
        <v>489</v>
      </c>
      <c r="C80" s="207" t="s">
        <v>486</v>
      </c>
      <c r="D80" s="209" t="s">
        <v>487</v>
      </c>
      <c r="E80" s="211">
        <v>43965</v>
      </c>
      <c r="F80" s="226">
        <v>14</v>
      </c>
      <c r="G80" s="214" t="s">
        <v>51</v>
      </c>
      <c r="H80" s="231">
        <v>1649.38</v>
      </c>
      <c r="I80" s="218"/>
      <c r="K80" s="19"/>
      <c r="L80" s="19"/>
    </row>
    <row r="81" spans="1:12" x14ac:dyDescent="0.25">
      <c r="A81" s="206"/>
      <c r="B81" s="208"/>
      <c r="C81" s="208"/>
      <c r="D81" s="210"/>
      <c r="E81" s="212"/>
      <c r="F81" s="226"/>
      <c r="G81" s="215"/>
      <c r="H81" s="226"/>
      <c r="I81" s="219"/>
      <c r="K81" s="19"/>
      <c r="L81" s="19"/>
    </row>
    <row r="82" spans="1:12" x14ac:dyDescent="0.25">
      <c r="A82" s="205">
        <v>6</v>
      </c>
      <c r="B82" s="207"/>
      <c r="C82" s="207"/>
      <c r="D82" s="209"/>
      <c r="E82" s="211"/>
      <c r="F82" s="226"/>
      <c r="G82" s="214"/>
      <c r="H82" s="231"/>
      <c r="I82" s="218"/>
      <c r="J82" s="19"/>
      <c r="K82" s="19"/>
      <c r="L82" s="19"/>
    </row>
    <row r="83" spans="1:12" x14ac:dyDescent="0.25">
      <c r="A83" s="206"/>
      <c r="B83" s="208"/>
      <c r="C83" s="208"/>
      <c r="D83" s="210"/>
      <c r="E83" s="212"/>
      <c r="F83" s="226"/>
      <c r="G83" s="215"/>
      <c r="H83" s="226"/>
      <c r="I83" s="219"/>
      <c r="J83" s="19"/>
      <c r="K83" s="19"/>
      <c r="L83" s="19"/>
    </row>
    <row r="84" spans="1:12" x14ac:dyDescent="0.25">
      <c r="A84" s="205">
        <v>7</v>
      </c>
      <c r="B84" s="207"/>
      <c r="C84" s="207"/>
      <c r="D84" s="209"/>
      <c r="E84" s="211"/>
      <c r="F84" s="226"/>
      <c r="G84" s="214"/>
      <c r="H84" s="231"/>
      <c r="I84" s="218"/>
      <c r="J84" s="19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6"/>
      <c r="I85" s="219"/>
      <c r="J85" s="19"/>
      <c r="K85" s="19"/>
      <c r="L85" s="19"/>
    </row>
    <row r="86" spans="1:12" x14ac:dyDescent="0.25">
      <c r="A86" s="205">
        <v>8</v>
      </c>
      <c r="B86" s="207"/>
      <c r="C86" s="207"/>
      <c r="D86" s="209"/>
      <c r="E86" s="211"/>
      <c r="F86" s="226"/>
      <c r="G86" s="214"/>
      <c r="H86" s="220">
        <v>0</v>
      </c>
      <c r="I86" s="218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0"/>
      <c r="I87" s="219"/>
      <c r="J87" s="19"/>
      <c r="K87" s="19"/>
      <c r="L87" s="19"/>
    </row>
    <row r="88" spans="1:12" x14ac:dyDescent="0.25">
      <c r="A88" s="205">
        <v>9</v>
      </c>
      <c r="B88" s="207"/>
      <c r="C88" s="207"/>
      <c r="D88" s="209"/>
      <c r="E88" s="211"/>
      <c r="F88" s="226"/>
      <c r="G88" s="214"/>
      <c r="H88" s="220">
        <v>0</v>
      </c>
      <c r="I88" s="227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0"/>
      <c r="I89" s="213"/>
      <c r="J89" s="19"/>
      <c r="K89" s="19"/>
      <c r="L89" s="19"/>
    </row>
    <row r="90" spans="1:12" x14ac:dyDescent="0.25">
      <c r="A90" s="205">
        <v>10</v>
      </c>
      <c r="B90" s="207"/>
      <c r="C90" s="207"/>
      <c r="D90" s="209"/>
      <c r="E90" s="211"/>
      <c r="F90" s="226"/>
      <c r="G90" s="214"/>
      <c r="H90" s="220">
        <v>0</v>
      </c>
      <c r="I90" s="213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3"/>
      <c r="J91" s="19"/>
      <c r="K91" s="19"/>
      <c r="L91" s="19"/>
    </row>
    <row r="92" spans="1:12" x14ac:dyDescent="0.25">
      <c r="A92" s="205">
        <v>11</v>
      </c>
      <c r="B92" s="207"/>
      <c r="C92" s="207"/>
      <c r="D92" s="209"/>
      <c r="E92" s="211"/>
      <c r="F92" s="226"/>
      <c r="G92" s="214"/>
      <c r="H92" s="220">
        <v>0</v>
      </c>
      <c r="I92" s="213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19"/>
      <c r="L93" s="19"/>
    </row>
    <row r="94" spans="1:12" x14ac:dyDescent="0.25">
      <c r="A94" s="205">
        <v>12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9"/>
      <c r="L94" s="19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19"/>
      <c r="L95" s="19"/>
    </row>
    <row r="96" spans="1:12" x14ac:dyDescent="0.25">
      <c r="A96" s="205">
        <v>13</v>
      </c>
      <c r="B96" s="207"/>
      <c r="C96" s="207"/>
      <c r="D96" s="209"/>
      <c r="E96" s="211"/>
      <c r="F96" s="226"/>
      <c r="G96" s="214"/>
      <c r="H96" s="220">
        <v>0</v>
      </c>
      <c r="I96" s="213"/>
      <c r="J96" s="19"/>
      <c r="K96" s="19"/>
      <c r="L96" s="19"/>
    </row>
    <row r="97" spans="1:12" x14ac:dyDescent="0.25">
      <c r="A97" s="206"/>
      <c r="B97" s="208"/>
      <c r="C97" s="208"/>
      <c r="D97" s="210"/>
      <c r="E97" s="212"/>
      <c r="F97" s="226"/>
      <c r="G97" s="215"/>
      <c r="H97" s="220"/>
      <c r="I97" s="213"/>
      <c r="J97" s="19"/>
      <c r="K97" s="20"/>
      <c r="L97" s="20"/>
    </row>
    <row r="98" spans="1:12" x14ac:dyDescent="0.25">
      <c r="A98" s="205">
        <v>14</v>
      </c>
      <c r="B98" s="211"/>
      <c r="C98" s="207"/>
      <c r="D98" s="209"/>
      <c r="E98" s="211"/>
      <c r="F98" s="226"/>
      <c r="G98" s="214"/>
      <c r="H98" s="220">
        <v>0</v>
      </c>
      <c r="I98" s="213"/>
      <c r="J98" s="19"/>
      <c r="K98" s="1"/>
      <c r="L98" s="1"/>
    </row>
    <row r="99" spans="1:12" x14ac:dyDescent="0.25">
      <c r="A99" s="206"/>
      <c r="B99" s="212"/>
      <c r="C99" s="208"/>
      <c r="D99" s="210"/>
      <c r="E99" s="212"/>
      <c r="F99" s="226"/>
      <c r="G99" s="215"/>
      <c r="H99" s="220"/>
      <c r="I99" s="213"/>
      <c r="J99" s="19"/>
      <c r="K99" s="1"/>
      <c r="L99" s="1"/>
    </row>
    <row r="100" spans="1:12" x14ac:dyDescent="0.25">
      <c r="A100" s="205">
        <v>15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"/>
      <c r="L100" s="1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1"/>
      <c r="L101" s="1"/>
    </row>
    <row r="102" spans="1:12" x14ac:dyDescent="0.25">
      <c r="A102" s="205">
        <v>16</v>
      </c>
      <c r="B102" s="207"/>
      <c r="C102" s="207"/>
      <c r="D102" s="209"/>
      <c r="E102" s="211"/>
      <c r="F102" s="226"/>
      <c r="G102" s="214"/>
      <c r="H102" s="220">
        <v>0</v>
      </c>
      <c r="I102" s="213"/>
      <c r="J102" s="19"/>
      <c r="K102" s="19"/>
      <c r="L102" s="19"/>
    </row>
    <row r="103" spans="1:12" x14ac:dyDescent="0.25">
      <c r="A103" s="206"/>
      <c r="B103" s="208"/>
      <c r="C103" s="208"/>
      <c r="D103" s="210"/>
      <c r="E103" s="212"/>
      <c r="F103" s="226"/>
      <c r="G103" s="215"/>
      <c r="H103" s="220"/>
      <c r="I103" s="213"/>
      <c r="J103" s="19"/>
      <c r="K103" s="19"/>
      <c r="L103" s="19"/>
    </row>
    <row r="104" spans="1:12" x14ac:dyDescent="0.25">
      <c r="A104" s="205">
        <v>17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9"/>
      <c r="L104" s="19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9"/>
      <c r="L105" s="19"/>
    </row>
    <row r="106" spans="1:12" x14ac:dyDescent="0.25">
      <c r="A106" s="205">
        <v>18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19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x14ac:dyDescent="0.25">
      <c r="A110" s="205">
        <v>20</v>
      </c>
      <c r="B110" s="207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x14ac:dyDescent="0.25">
      <c r="A112" s="205">
        <v>21</v>
      </c>
      <c r="B112" s="211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x14ac:dyDescent="0.25">
      <c r="A114" s="205">
        <v>22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x14ac:dyDescent="0.25">
      <c r="A116" s="205">
        <v>23</v>
      </c>
      <c r="B116" s="207"/>
      <c r="C116" s="207"/>
      <c r="D116" s="209"/>
      <c r="E116" s="211"/>
      <c r="F116" s="226"/>
      <c r="G116" s="214"/>
      <c r="H116" s="220">
        <v>0</v>
      </c>
      <c r="I116" s="213"/>
      <c r="J116" s="19"/>
      <c r="K116" s="19"/>
      <c r="L116" s="19"/>
    </row>
    <row r="117" spans="1:12" x14ac:dyDescent="0.25">
      <c r="A117" s="206"/>
      <c r="B117" s="208"/>
      <c r="C117" s="208"/>
      <c r="D117" s="210"/>
      <c r="E117" s="212"/>
      <c r="F117" s="226"/>
      <c r="G117" s="215"/>
      <c r="H117" s="220"/>
      <c r="I117" s="213"/>
      <c r="J117" s="19"/>
      <c r="K117" s="19"/>
      <c r="L117" s="19"/>
    </row>
    <row r="118" spans="1:12" x14ac:dyDescent="0.25">
      <c r="A118" s="205">
        <v>24</v>
      </c>
      <c r="B118" s="207"/>
      <c r="C118" s="207"/>
      <c r="D118" s="209"/>
      <c r="E118" s="211"/>
      <c r="F118" s="226"/>
      <c r="G118" s="214"/>
      <c r="H118" s="220">
        <v>0</v>
      </c>
      <c r="I118" s="213"/>
      <c r="J118" s="19"/>
      <c r="K118" s="19"/>
      <c r="L118" s="19"/>
    </row>
    <row r="119" spans="1:12" x14ac:dyDescent="0.25">
      <c r="A119" s="206"/>
      <c r="B119" s="208"/>
      <c r="C119" s="208"/>
      <c r="D119" s="210"/>
      <c r="E119" s="212"/>
      <c r="F119" s="226"/>
      <c r="G119" s="215"/>
      <c r="H119" s="220"/>
      <c r="I119" s="213"/>
      <c r="J119" s="19"/>
      <c r="K119" s="19"/>
      <c r="L119" s="19"/>
    </row>
    <row r="120" spans="1:12" x14ac:dyDescent="0.25">
      <c r="A120" s="205">
        <v>25</v>
      </c>
      <c r="B120" s="207"/>
      <c r="C120" s="207"/>
      <c r="D120" s="209"/>
      <c r="E120" s="211"/>
      <c r="F120" s="226"/>
      <c r="G120" s="214"/>
      <c r="H120" s="220">
        <v>0</v>
      </c>
      <c r="I120" s="1"/>
      <c r="J120" s="19"/>
      <c r="K120" s="1"/>
      <c r="L120" s="1"/>
    </row>
    <row r="121" spans="1:12" x14ac:dyDescent="0.25">
      <c r="A121" s="206"/>
      <c r="B121" s="208"/>
      <c r="C121" s="208"/>
      <c r="D121" s="210"/>
      <c r="E121" s="212"/>
      <c r="F121" s="226"/>
      <c r="G121" s="215"/>
      <c r="H121" s="220"/>
      <c r="I121" s="1"/>
      <c r="J121" s="19"/>
      <c r="K121" s="1"/>
      <c r="L121" s="1"/>
    </row>
    <row r="122" spans="1:12" x14ac:dyDescent="0.25">
      <c r="A122" s="21"/>
      <c r="B122" s="22"/>
      <c r="C122" s="23"/>
      <c r="D122" s="24"/>
      <c r="E122" s="25"/>
      <c r="F122" s="25"/>
      <c r="G122" s="26"/>
      <c r="H122" s="27">
        <f>SUM(H72:H121)</f>
        <v>4369.8700000000008</v>
      </c>
      <c r="I122" s="1"/>
      <c r="J122" s="19"/>
      <c r="K122" s="1"/>
      <c r="L122" s="1"/>
    </row>
    <row r="123" spans="1:12" x14ac:dyDescent="0.25">
      <c r="A123" s="230" t="s">
        <v>44</v>
      </c>
      <c r="B123" s="230"/>
      <c r="C123" s="230"/>
      <c r="D123" s="230"/>
      <c r="E123" s="230"/>
      <c r="F123" s="230"/>
      <c r="G123" s="230"/>
      <c r="H123" s="230"/>
      <c r="I123" s="1"/>
      <c r="J123" s="1"/>
      <c r="K123" s="1"/>
      <c r="L123" s="1"/>
    </row>
    <row r="124" spans="1:12" ht="29.25" x14ac:dyDescent="0.25">
      <c r="A124" s="13"/>
      <c r="B124" s="14" t="s">
        <v>5</v>
      </c>
      <c r="C124" s="14" t="s">
        <v>6</v>
      </c>
      <c r="D124" s="15" t="s">
        <v>7</v>
      </c>
      <c r="E124" s="16" t="s">
        <v>8</v>
      </c>
      <c r="F124" s="14" t="s">
        <v>9</v>
      </c>
      <c r="G124" s="16" t="s">
        <v>10</v>
      </c>
      <c r="H124" s="28" t="s">
        <v>11</v>
      </c>
      <c r="I124" s="1"/>
      <c r="J124" s="1"/>
      <c r="K124" s="1"/>
      <c r="L124" s="1"/>
    </row>
    <row r="125" spans="1:12" x14ac:dyDescent="0.25">
      <c r="A125" s="128">
        <v>1</v>
      </c>
      <c r="B125" s="30"/>
      <c r="C125" s="31"/>
      <c r="D125" s="32"/>
      <c r="E125" s="33"/>
      <c r="F125" s="34"/>
      <c r="G125" s="35"/>
      <c r="H125" s="127">
        <v>0</v>
      </c>
      <c r="I125" s="1"/>
      <c r="J125" s="1"/>
      <c r="K125" s="1"/>
      <c r="L125" s="1"/>
    </row>
    <row r="126" spans="1:12" x14ac:dyDescent="0.25">
      <c r="A126" s="128">
        <v>2</v>
      </c>
      <c r="B126" s="30"/>
      <c r="C126" s="31"/>
      <c r="D126" s="32"/>
      <c r="E126" s="33"/>
      <c r="F126" s="34"/>
      <c r="G126" s="35"/>
      <c r="H126" s="127">
        <v>0</v>
      </c>
      <c r="I126" s="1"/>
      <c r="J126" s="1"/>
      <c r="K126" s="1"/>
      <c r="L126" s="1"/>
    </row>
    <row r="127" spans="1:12" x14ac:dyDescent="0.25">
      <c r="A127" s="128">
        <v>3</v>
      </c>
      <c r="B127" s="30"/>
      <c r="C127" s="31"/>
      <c r="D127" s="32"/>
      <c r="E127" s="33"/>
      <c r="F127" s="34"/>
      <c r="G127" s="35"/>
      <c r="H127" s="127">
        <v>0</v>
      </c>
      <c r="I127" s="1"/>
      <c r="J127" s="1"/>
      <c r="K127" s="1"/>
      <c r="L127" s="1"/>
    </row>
    <row r="128" spans="1:12" x14ac:dyDescent="0.25">
      <c r="A128" s="128">
        <v>4</v>
      </c>
      <c r="B128" s="30"/>
      <c r="C128" s="31"/>
      <c r="D128" s="32"/>
      <c r="E128" s="33"/>
      <c r="F128" s="38"/>
      <c r="G128" s="39"/>
      <c r="H128" s="127">
        <v>0</v>
      </c>
      <c r="I128" s="1"/>
      <c r="J128" s="1"/>
      <c r="K128" s="1"/>
      <c r="L128" s="1"/>
    </row>
    <row r="129" spans="1:12" ht="15.75" thickBot="1" x14ac:dyDescent="0.3">
      <c r="A129" s="41"/>
      <c r="B129" s="42"/>
      <c r="C129" s="43"/>
      <c r="D129" s="44"/>
      <c r="E129" s="45"/>
      <c r="F129" s="45"/>
      <c r="G129" s="46"/>
      <c r="H129" s="47">
        <f>SUM(H125:H128)</f>
        <v>0</v>
      </c>
      <c r="I129" s="1"/>
      <c r="J129" s="1"/>
      <c r="K129" s="1"/>
      <c r="L129" s="1"/>
    </row>
    <row r="130" spans="1:12" ht="15.75" thickBot="1" x14ac:dyDescent="0.3">
      <c r="A130" s="3"/>
      <c r="B130" s="4"/>
      <c r="C130" s="1"/>
      <c r="D130" s="5"/>
      <c r="E130" s="10"/>
      <c r="F130" s="10"/>
      <c r="G130" s="48" t="s">
        <v>78</v>
      </c>
      <c r="H130" s="49">
        <f>SUM(H129,H122)</f>
        <v>4369.8700000000008</v>
      </c>
      <c r="I130" s="54"/>
      <c r="J130" s="1"/>
      <c r="K130" s="1"/>
      <c r="L130" s="1"/>
    </row>
    <row r="131" spans="1:12" ht="15.75" thickBot="1" x14ac:dyDescent="0.3">
      <c r="A131" s="3"/>
      <c r="B131" s="4"/>
      <c r="C131" s="1"/>
      <c r="D131" s="5"/>
      <c r="E131" s="10"/>
      <c r="F131" s="10"/>
      <c r="G131" s="11"/>
      <c r="H131" s="55"/>
      <c r="I131" s="1"/>
      <c r="K131" s="1"/>
      <c r="L131" s="1"/>
    </row>
    <row r="132" spans="1:12" ht="15.75" thickBot="1" x14ac:dyDescent="0.3">
      <c r="A132" s="3"/>
      <c r="B132" s="4"/>
      <c r="C132" s="1"/>
      <c r="D132" s="5"/>
      <c r="E132" s="10"/>
      <c r="F132" s="10"/>
      <c r="G132" s="48" t="s">
        <v>79</v>
      </c>
      <c r="H132" s="56">
        <f>SUM(H130,H62)</f>
        <v>33894.29</v>
      </c>
      <c r="I132" s="1"/>
      <c r="K132" s="1"/>
      <c r="L132" s="1"/>
    </row>
    <row r="133" spans="1:12" x14ac:dyDescent="0.25">
      <c r="A133" s="3"/>
      <c r="B133" s="4"/>
      <c r="C133" s="1"/>
      <c r="D133" s="5"/>
      <c r="E133" s="10"/>
      <c r="F133" s="10"/>
      <c r="G133" s="11"/>
      <c r="H133" s="7"/>
      <c r="I133" s="1"/>
      <c r="K133" s="1"/>
      <c r="L133" s="1"/>
    </row>
    <row r="134" spans="1:12" x14ac:dyDescent="0.25">
      <c r="A134" s="3"/>
      <c r="B134" s="4"/>
      <c r="C134" s="1"/>
      <c r="D134" s="5"/>
      <c r="E134" s="10"/>
      <c r="F134" s="10"/>
      <c r="G134" s="11"/>
      <c r="H134" s="7"/>
      <c r="I134" s="1"/>
      <c r="K134" s="1"/>
      <c r="L134" s="1"/>
    </row>
    <row r="135" spans="1:12" x14ac:dyDescent="0.25">
      <c r="A135" s="3"/>
      <c r="B135" s="4"/>
      <c r="C135" s="1"/>
      <c r="D135" s="5"/>
      <c r="E135" s="10"/>
      <c r="F135" s="10"/>
      <c r="G135" s="11"/>
      <c r="H135" s="7"/>
      <c r="I135" s="1"/>
      <c r="K135" s="1"/>
      <c r="L135" s="1"/>
    </row>
    <row r="136" spans="1:12" x14ac:dyDescent="0.25">
      <c r="A136" s="3"/>
      <c r="B136" s="4"/>
      <c r="C136" s="1"/>
      <c r="D136" s="5"/>
      <c r="E136" s="10"/>
      <c r="F136" s="10"/>
      <c r="G136" s="11"/>
      <c r="H136" s="7"/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</row>
  </sheetData>
  <mergeCells count="440">
    <mergeCell ref="J78:J79"/>
    <mergeCell ref="H120:H121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B80:B81"/>
    <mergeCell ref="C80:C81"/>
    <mergeCell ref="D80:D81"/>
    <mergeCell ref="E80:E81"/>
    <mergeCell ref="F80:F81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55:H55"/>
    <mergeCell ref="A76:A77"/>
    <mergeCell ref="B76:B77"/>
    <mergeCell ref="C76:C77"/>
    <mergeCell ref="D76:D77"/>
    <mergeCell ref="E76:E77"/>
    <mergeCell ref="A65:H65"/>
    <mergeCell ref="E67:F67"/>
    <mergeCell ref="E68:F68"/>
    <mergeCell ref="B70:H70"/>
    <mergeCell ref="A72:A73"/>
    <mergeCell ref="B72:B73"/>
    <mergeCell ref="C72:C73"/>
    <mergeCell ref="D72:D73"/>
    <mergeCell ref="E72:E73"/>
    <mergeCell ref="F72:F73"/>
    <mergeCell ref="G72:G73"/>
    <mergeCell ref="H72:H73"/>
    <mergeCell ref="F76:F77"/>
    <mergeCell ref="G76:G77"/>
    <mergeCell ref="H76:H77"/>
    <mergeCell ref="H50:H51"/>
    <mergeCell ref="A52:A53"/>
    <mergeCell ref="B52:B53"/>
    <mergeCell ref="C52:C53"/>
    <mergeCell ref="D52:D53"/>
    <mergeCell ref="E52:E53"/>
    <mergeCell ref="F52:F53"/>
    <mergeCell ref="G52:G53"/>
    <mergeCell ref="H52:H53"/>
    <mergeCell ref="A50:A51"/>
    <mergeCell ref="B50:B51"/>
    <mergeCell ref="C50:C51"/>
    <mergeCell ref="D50:D51"/>
    <mergeCell ref="E50:E51"/>
    <mergeCell ref="F50:F51"/>
    <mergeCell ref="G50:G51"/>
    <mergeCell ref="G46:G47"/>
    <mergeCell ref="H46:H47"/>
    <mergeCell ref="G48:G49"/>
    <mergeCell ref="H48:H49"/>
    <mergeCell ref="A44:A45"/>
    <mergeCell ref="B44:B45"/>
    <mergeCell ref="C44:C45"/>
    <mergeCell ref="D44:D45"/>
    <mergeCell ref="E44:E45"/>
    <mergeCell ref="F44:F45"/>
    <mergeCell ref="G44:G45"/>
    <mergeCell ref="H44:H45"/>
    <mergeCell ref="A48:A49"/>
    <mergeCell ref="B48:B49"/>
    <mergeCell ref="C48:C49"/>
    <mergeCell ref="D48:D49"/>
    <mergeCell ref="E48:E49"/>
    <mergeCell ref="F48:F49"/>
    <mergeCell ref="A46:A47"/>
    <mergeCell ref="B46:B47"/>
    <mergeCell ref="C46:C47"/>
    <mergeCell ref="D46:D47"/>
    <mergeCell ref="E46:E47"/>
    <mergeCell ref="F46:F47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23:H123"/>
    <mergeCell ref="I72:I73"/>
    <mergeCell ref="J72:J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</mergeCells>
  <conditionalFormatting sqref="G67:G68">
    <cfRule type="cellIs" dxfId="6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42"/>
  <sheetViews>
    <sheetView workbookViewId="0">
      <selection activeCell="J19" sqref="J19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36.75" customHeight="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4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4"/>
      <c r="C3" s="1"/>
      <c r="D3" s="5"/>
      <c r="E3" s="202" t="s">
        <v>1</v>
      </c>
      <c r="F3" s="202"/>
      <c r="G3" s="8">
        <v>43985</v>
      </c>
      <c r="H3" s="7"/>
      <c r="I3" s="1"/>
      <c r="K3" s="1"/>
      <c r="L3" s="1"/>
    </row>
    <row r="4" spans="1:12" x14ac:dyDescent="0.25">
      <c r="A4" s="3"/>
      <c r="B4" s="4"/>
      <c r="C4" s="1"/>
      <c r="D4" s="5"/>
      <c r="E4" s="203" t="s">
        <v>2</v>
      </c>
      <c r="F4" s="203"/>
      <c r="G4" s="9">
        <v>37836</v>
      </c>
      <c r="H4" s="7"/>
      <c r="I4" s="1"/>
      <c r="K4" s="1"/>
      <c r="L4" s="1"/>
    </row>
    <row r="5" spans="1:12" x14ac:dyDescent="0.25">
      <c r="A5" s="3"/>
      <c r="B5" s="4"/>
      <c r="C5" s="1"/>
      <c r="D5" s="5"/>
      <c r="E5" s="10"/>
      <c r="F5" s="10"/>
      <c r="G5" s="11"/>
      <c r="H5" s="12" t="s">
        <v>3</v>
      </c>
      <c r="I5" s="12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05">
        <v>1</v>
      </c>
      <c r="B8" s="241" t="s">
        <v>490</v>
      </c>
      <c r="C8" s="207" t="s">
        <v>491</v>
      </c>
      <c r="D8" s="209" t="s">
        <v>492</v>
      </c>
      <c r="E8" s="211">
        <v>43970</v>
      </c>
      <c r="F8" s="213">
        <v>47</v>
      </c>
      <c r="G8" s="214" t="s">
        <v>322</v>
      </c>
      <c r="H8" s="216">
        <v>4029.87</v>
      </c>
      <c r="I8" s="218"/>
      <c r="J8" s="19"/>
      <c r="K8" s="19"/>
      <c r="L8" s="19"/>
    </row>
    <row r="9" spans="1:12" x14ac:dyDescent="0.25">
      <c r="A9" s="206"/>
      <c r="B9" s="242"/>
      <c r="C9" s="208"/>
      <c r="D9" s="210"/>
      <c r="E9" s="212"/>
      <c r="F9" s="213"/>
      <c r="G9" s="215"/>
      <c r="H9" s="217"/>
      <c r="I9" s="219"/>
      <c r="J9" s="19"/>
      <c r="K9" s="20"/>
      <c r="L9" s="20"/>
    </row>
    <row r="10" spans="1:12" ht="15" customHeight="1" x14ac:dyDescent="0.25">
      <c r="A10" s="205">
        <v>2</v>
      </c>
      <c r="B10" s="207" t="s">
        <v>493</v>
      </c>
      <c r="C10" s="207" t="s">
        <v>494</v>
      </c>
      <c r="D10" s="209" t="s">
        <v>495</v>
      </c>
      <c r="E10" s="211">
        <v>43970</v>
      </c>
      <c r="F10" s="213">
        <v>47</v>
      </c>
      <c r="G10" s="214" t="s">
        <v>322</v>
      </c>
      <c r="H10" s="216">
        <v>4029.87</v>
      </c>
      <c r="I10" s="218"/>
      <c r="J10" s="19"/>
      <c r="K10" s="1"/>
      <c r="L10" s="1"/>
    </row>
    <row r="11" spans="1:12" x14ac:dyDescent="0.25">
      <c r="A11" s="206"/>
      <c r="B11" s="208"/>
      <c r="C11" s="208"/>
      <c r="D11" s="210"/>
      <c r="E11" s="212"/>
      <c r="F11" s="213"/>
      <c r="G11" s="215"/>
      <c r="H11" s="217"/>
      <c r="I11" s="219"/>
      <c r="J11" s="19"/>
      <c r="K11" s="1"/>
      <c r="L11" s="1"/>
    </row>
    <row r="12" spans="1:12" x14ac:dyDescent="0.25">
      <c r="A12" s="205">
        <v>3</v>
      </c>
      <c r="B12" s="207" t="s">
        <v>496</v>
      </c>
      <c r="C12" s="207" t="s">
        <v>245</v>
      </c>
      <c r="D12" s="209" t="s">
        <v>497</v>
      </c>
      <c r="E12" s="211">
        <v>43977</v>
      </c>
      <c r="F12" s="213">
        <v>51</v>
      </c>
      <c r="G12" s="214" t="s">
        <v>498</v>
      </c>
      <c r="H12" s="216">
        <v>4259.46</v>
      </c>
      <c r="I12" s="218"/>
      <c r="J12" s="19"/>
      <c r="K12" s="1"/>
      <c r="L12" s="1"/>
    </row>
    <row r="13" spans="1:12" x14ac:dyDescent="0.25">
      <c r="A13" s="206"/>
      <c r="B13" s="208"/>
      <c r="C13" s="208"/>
      <c r="D13" s="210"/>
      <c r="E13" s="212"/>
      <c r="F13" s="213"/>
      <c r="G13" s="215"/>
      <c r="H13" s="217"/>
      <c r="I13" s="219"/>
      <c r="J13" s="19"/>
      <c r="K13" s="1"/>
      <c r="L13" s="1"/>
    </row>
    <row r="14" spans="1:12" x14ac:dyDescent="0.25">
      <c r="A14" s="205">
        <v>4</v>
      </c>
      <c r="B14" s="207" t="s">
        <v>499</v>
      </c>
      <c r="C14" s="207" t="s">
        <v>209</v>
      </c>
      <c r="D14" s="209" t="s">
        <v>500</v>
      </c>
      <c r="E14" s="211">
        <v>43979</v>
      </c>
      <c r="F14" s="224">
        <v>39</v>
      </c>
      <c r="G14" s="222" t="s">
        <v>39</v>
      </c>
      <c r="H14" s="216">
        <v>2216.35</v>
      </c>
      <c r="I14" s="218"/>
      <c r="J14" s="19"/>
      <c r="K14" s="19"/>
    </row>
    <row r="15" spans="1:12" x14ac:dyDescent="0.25">
      <c r="A15" s="206"/>
      <c r="B15" s="208"/>
      <c r="C15" s="208"/>
      <c r="D15" s="210"/>
      <c r="E15" s="212"/>
      <c r="F15" s="225"/>
      <c r="G15" s="223"/>
      <c r="H15" s="243"/>
      <c r="I15" s="219"/>
      <c r="J15" s="19"/>
      <c r="K15" s="19"/>
    </row>
    <row r="16" spans="1:12" x14ac:dyDescent="0.25">
      <c r="A16" s="205">
        <v>5</v>
      </c>
      <c r="B16" s="207" t="s">
        <v>501</v>
      </c>
      <c r="C16" s="207" t="s">
        <v>209</v>
      </c>
      <c r="D16" s="209" t="s">
        <v>502</v>
      </c>
      <c r="E16" s="211">
        <v>43979</v>
      </c>
      <c r="F16" s="224">
        <v>39</v>
      </c>
      <c r="G16" s="222" t="s">
        <v>39</v>
      </c>
      <c r="H16" s="216">
        <v>2216.35</v>
      </c>
      <c r="I16" s="218"/>
      <c r="J16" s="19"/>
      <c r="K16" s="19"/>
    </row>
    <row r="17" spans="1:11" x14ac:dyDescent="0.25">
      <c r="A17" s="206"/>
      <c r="B17" s="208"/>
      <c r="C17" s="208"/>
      <c r="D17" s="210"/>
      <c r="E17" s="212"/>
      <c r="F17" s="225"/>
      <c r="G17" s="223"/>
      <c r="H17" s="243"/>
      <c r="I17" s="219"/>
      <c r="J17" s="19"/>
      <c r="K17" s="19"/>
    </row>
    <row r="18" spans="1:11" ht="15" customHeight="1" x14ac:dyDescent="0.25">
      <c r="A18" s="205">
        <v>6</v>
      </c>
      <c r="B18" s="207" t="s">
        <v>503</v>
      </c>
      <c r="C18" s="207" t="s">
        <v>504</v>
      </c>
      <c r="D18" s="209" t="s">
        <v>505</v>
      </c>
      <c r="E18" s="211">
        <v>43979</v>
      </c>
      <c r="F18" s="213">
        <v>37</v>
      </c>
      <c r="G18" s="214" t="s">
        <v>20</v>
      </c>
      <c r="H18" s="216">
        <v>987.73</v>
      </c>
      <c r="I18" s="218"/>
      <c r="J18" s="19"/>
      <c r="K18" s="19"/>
    </row>
    <row r="19" spans="1:11" x14ac:dyDescent="0.25">
      <c r="A19" s="206"/>
      <c r="B19" s="208"/>
      <c r="C19" s="208"/>
      <c r="D19" s="210"/>
      <c r="E19" s="212"/>
      <c r="F19" s="213"/>
      <c r="G19" s="215"/>
      <c r="H19" s="217"/>
      <c r="I19" s="219"/>
      <c r="J19" s="19"/>
      <c r="K19" s="19"/>
    </row>
    <row r="20" spans="1:11" x14ac:dyDescent="0.25">
      <c r="A20" s="205">
        <v>7</v>
      </c>
      <c r="B20" s="207" t="s">
        <v>506</v>
      </c>
      <c r="C20" s="207" t="s">
        <v>507</v>
      </c>
      <c r="D20" s="209" t="s">
        <v>508</v>
      </c>
      <c r="E20" s="211">
        <v>43979</v>
      </c>
      <c r="F20" s="213">
        <v>37</v>
      </c>
      <c r="G20" s="214" t="s">
        <v>20</v>
      </c>
      <c r="H20" s="216">
        <v>987.73</v>
      </c>
      <c r="I20" s="218"/>
      <c r="J20" s="19"/>
      <c r="K20" s="19"/>
    </row>
    <row r="21" spans="1:11" x14ac:dyDescent="0.25">
      <c r="A21" s="206"/>
      <c r="B21" s="208"/>
      <c r="C21" s="208"/>
      <c r="D21" s="210"/>
      <c r="E21" s="212"/>
      <c r="F21" s="213"/>
      <c r="G21" s="215"/>
      <c r="H21" s="217"/>
      <c r="I21" s="219"/>
      <c r="J21" s="19"/>
      <c r="K21" s="19"/>
    </row>
    <row r="22" spans="1:11" x14ac:dyDescent="0.25">
      <c r="A22" s="205">
        <v>8</v>
      </c>
      <c r="B22" s="207"/>
      <c r="C22" s="207"/>
      <c r="D22" s="209"/>
      <c r="E22" s="211"/>
      <c r="F22" s="213"/>
      <c r="G22" s="214"/>
      <c r="H22" s="216"/>
      <c r="I22" s="218"/>
      <c r="J22" s="19"/>
      <c r="K22" s="19"/>
    </row>
    <row r="23" spans="1:11" x14ac:dyDescent="0.25">
      <c r="A23" s="206"/>
      <c r="B23" s="208"/>
      <c r="C23" s="208"/>
      <c r="D23" s="210"/>
      <c r="E23" s="212"/>
      <c r="F23" s="213"/>
      <c r="G23" s="215"/>
      <c r="H23" s="217"/>
      <c r="I23" s="219"/>
      <c r="J23" s="19"/>
      <c r="K23" s="19"/>
    </row>
    <row r="24" spans="1:11" ht="15" customHeight="1" x14ac:dyDescent="0.25">
      <c r="A24" s="205">
        <v>9</v>
      </c>
      <c r="B24" s="207"/>
      <c r="C24" s="207"/>
      <c r="D24" s="209"/>
      <c r="E24" s="211"/>
      <c r="F24" s="213"/>
      <c r="G24" s="214"/>
      <c r="H24" s="216"/>
      <c r="I24" s="218"/>
      <c r="J24" s="19"/>
      <c r="K24" s="19"/>
    </row>
    <row r="25" spans="1:11" x14ac:dyDescent="0.25">
      <c r="A25" s="206"/>
      <c r="B25" s="208"/>
      <c r="C25" s="208"/>
      <c r="D25" s="210"/>
      <c r="E25" s="212"/>
      <c r="F25" s="213"/>
      <c r="G25" s="215"/>
      <c r="H25" s="217"/>
      <c r="I25" s="219"/>
      <c r="J25" s="19"/>
      <c r="K25" s="19"/>
    </row>
    <row r="26" spans="1:11" x14ac:dyDescent="0.25">
      <c r="A26" s="205">
        <v>10</v>
      </c>
      <c r="B26" s="207"/>
      <c r="C26" s="207"/>
      <c r="D26" s="209"/>
      <c r="E26" s="211"/>
      <c r="F26" s="213"/>
      <c r="G26" s="214"/>
      <c r="H26" s="216"/>
      <c r="I26" s="218"/>
      <c r="J26" s="19"/>
      <c r="K26" s="19"/>
    </row>
    <row r="27" spans="1:11" x14ac:dyDescent="0.25">
      <c r="A27" s="206"/>
      <c r="B27" s="208"/>
      <c r="C27" s="208"/>
      <c r="D27" s="210"/>
      <c r="E27" s="212"/>
      <c r="F27" s="213"/>
      <c r="G27" s="215"/>
      <c r="H27" s="217"/>
      <c r="I27" s="219"/>
      <c r="J27" s="19"/>
      <c r="K27" s="19"/>
    </row>
    <row r="28" spans="1:11" x14ac:dyDescent="0.25">
      <c r="A28" s="205">
        <v>11</v>
      </c>
      <c r="B28" s="207"/>
      <c r="C28" s="207"/>
      <c r="D28" s="209"/>
      <c r="E28" s="211"/>
      <c r="F28" s="213"/>
      <c r="G28" s="214"/>
      <c r="H28" s="216"/>
      <c r="I28" s="218"/>
      <c r="J28" s="19"/>
      <c r="K28" s="19"/>
    </row>
    <row r="29" spans="1:11" x14ac:dyDescent="0.25">
      <c r="A29" s="206"/>
      <c r="B29" s="208"/>
      <c r="C29" s="208"/>
      <c r="D29" s="210"/>
      <c r="E29" s="212"/>
      <c r="F29" s="213"/>
      <c r="G29" s="215"/>
      <c r="H29" s="217"/>
      <c r="I29" s="219"/>
      <c r="J29" s="19"/>
      <c r="K29" s="20"/>
    </row>
    <row r="30" spans="1:11" x14ac:dyDescent="0.25">
      <c r="A30" s="205">
        <v>12</v>
      </c>
      <c r="B30" s="207"/>
      <c r="C30" s="207"/>
      <c r="D30" s="209"/>
      <c r="E30" s="211"/>
      <c r="F30" s="213"/>
      <c r="G30" s="214"/>
      <c r="H30" s="216"/>
      <c r="I30" s="224"/>
      <c r="J30" s="19"/>
      <c r="K30" s="1"/>
    </row>
    <row r="31" spans="1:11" x14ac:dyDescent="0.25">
      <c r="A31" s="206"/>
      <c r="B31" s="208"/>
      <c r="C31" s="208"/>
      <c r="D31" s="210"/>
      <c r="E31" s="212"/>
      <c r="F31" s="213"/>
      <c r="G31" s="215"/>
      <c r="H31" s="217"/>
      <c r="I31" s="225"/>
      <c r="J31" s="19"/>
      <c r="K31" s="1"/>
    </row>
    <row r="32" spans="1:11" x14ac:dyDescent="0.25">
      <c r="A32" s="205">
        <v>13</v>
      </c>
      <c r="B32" s="207"/>
      <c r="C32" s="207"/>
      <c r="D32" s="209"/>
      <c r="E32" s="211"/>
      <c r="F32" s="213"/>
      <c r="G32" s="214"/>
      <c r="H32" s="216"/>
      <c r="I32" s="224"/>
      <c r="J32" s="19"/>
      <c r="K32" s="1"/>
    </row>
    <row r="33" spans="1:12" x14ac:dyDescent="0.25">
      <c r="A33" s="206"/>
      <c r="B33" s="208"/>
      <c r="C33" s="208"/>
      <c r="D33" s="210"/>
      <c r="E33" s="212"/>
      <c r="F33" s="213"/>
      <c r="G33" s="215"/>
      <c r="H33" s="217"/>
      <c r="I33" s="225"/>
      <c r="J33" s="19"/>
      <c r="K33" s="1"/>
    </row>
    <row r="34" spans="1:12" x14ac:dyDescent="0.25">
      <c r="A34" s="205">
        <v>14</v>
      </c>
      <c r="B34" s="207"/>
      <c r="C34" s="207"/>
      <c r="D34" s="209"/>
      <c r="E34" s="211"/>
      <c r="F34" s="213"/>
      <c r="G34" s="214"/>
      <c r="H34" s="216"/>
      <c r="I34" s="224"/>
      <c r="J34" s="19"/>
      <c r="K34" s="19"/>
      <c r="L34" s="19"/>
    </row>
    <row r="35" spans="1:12" x14ac:dyDescent="0.25">
      <c r="A35" s="206"/>
      <c r="B35" s="208"/>
      <c r="C35" s="208"/>
      <c r="D35" s="210"/>
      <c r="E35" s="212"/>
      <c r="F35" s="213"/>
      <c r="G35" s="215"/>
      <c r="H35" s="217"/>
      <c r="I35" s="225"/>
      <c r="J35" s="19"/>
      <c r="K35" s="19"/>
      <c r="L35" s="19"/>
    </row>
    <row r="36" spans="1:12" ht="15" customHeight="1" x14ac:dyDescent="0.25">
      <c r="A36" s="205">
        <v>15</v>
      </c>
      <c r="B36" s="211"/>
      <c r="C36" s="207"/>
      <c r="D36" s="209"/>
      <c r="E36" s="211"/>
      <c r="F36" s="213"/>
      <c r="G36" s="214"/>
      <c r="H36" s="216"/>
      <c r="I36" s="227"/>
      <c r="J36" s="19"/>
      <c r="K36" s="19"/>
      <c r="L36" s="19"/>
    </row>
    <row r="37" spans="1:12" x14ac:dyDescent="0.25">
      <c r="A37" s="206"/>
      <c r="B37" s="212"/>
      <c r="C37" s="208"/>
      <c r="D37" s="210"/>
      <c r="E37" s="212"/>
      <c r="F37" s="213"/>
      <c r="G37" s="215"/>
      <c r="H37" s="217"/>
      <c r="I37" s="213"/>
      <c r="J37" s="19"/>
      <c r="K37" s="19"/>
      <c r="L37" s="19"/>
    </row>
    <row r="38" spans="1:12" x14ac:dyDescent="0.25">
      <c r="A38" s="205">
        <v>16</v>
      </c>
      <c r="B38" s="211"/>
      <c r="C38" s="207"/>
      <c r="D38" s="209"/>
      <c r="E38" s="211"/>
      <c r="F38" s="213"/>
      <c r="G38" s="214"/>
      <c r="H38" s="216"/>
      <c r="I38" s="227"/>
      <c r="J38" s="19"/>
      <c r="K38" s="19"/>
      <c r="L38" s="19"/>
    </row>
    <row r="39" spans="1:12" x14ac:dyDescent="0.25">
      <c r="A39" s="206"/>
      <c r="B39" s="212"/>
      <c r="C39" s="208"/>
      <c r="D39" s="210"/>
      <c r="E39" s="212"/>
      <c r="F39" s="213"/>
      <c r="G39" s="215"/>
      <c r="H39" s="217"/>
      <c r="I39" s="213"/>
      <c r="J39" s="19"/>
      <c r="K39" s="19"/>
      <c r="L39" s="19"/>
    </row>
    <row r="40" spans="1:12" x14ac:dyDescent="0.25">
      <c r="A40" s="205">
        <v>17</v>
      </c>
      <c r="B40" s="207"/>
      <c r="C40" s="207"/>
      <c r="D40" s="209"/>
      <c r="E40" s="211"/>
      <c r="F40" s="213"/>
      <c r="G40" s="214"/>
      <c r="H40" s="216"/>
      <c r="I40" s="227"/>
      <c r="J40" s="19"/>
      <c r="K40" s="19"/>
      <c r="L40" s="19"/>
    </row>
    <row r="41" spans="1:12" x14ac:dyDescent="0.25">
      <c r="A41" s="206"/>
      <c r="B41" s="208"/>
      <c r="C41" s="208"/>
      <c r="D41" s="210"/>
      <c r="E41" s="212"/>
      <c r="F41" s="213"/>
      <c r="G41" s="215"/>
      <c r="H41" s="217"/>
      <c r="I41" s="213"/>
      <c r="J41" s="19"/>
      <c r="K41" s="19"/>
      <c r="L41" s="19"/>
    </row>
    <row r="42" spans="1:12" x14ac:dyDescent="0.25">
      <c r="A42" s="205">
        <v>18</v>
      </c>
      <c r="B42" s="207"/>
      <c r="C42" s="207"/>
      <c r="D42" s="209"/>
      <c r="E42" s="211"/>
      <c r="F42" s="213"/>
      <c r="G42" s="214"/>
      <c r="H42" s="216"/>
      <c r="I42" s="213"/>
      <c r="J42" s="19"/>
      <c r="K42" s="19"/>
      <c r="L42" s="19"/>
    </row>
    <row r="43" spans="1:12" x14ac:dyDescent="0.25">
      <c r="A43" s="206"/>
      <c r="B43" s="208"/>
      <c r="C43" s="208"/>
      <c r="D43" s="210"/>
      <c r="E43" s="212"/>
      <c r="F43" s="213"/>
      <c r="G43" s="215"/>
      <c r="H43" s="217"/>
      <c r="I43" s="213"/>
      <c r="J43" s="19"/>
      <c r="K43" s="19"/>
      <c r="L43" s="19"/>
    </row>
    <row r="44" spans="1:12" x14ac:dyDescent="0.25">
      <c r="A44" s="205">
        <v>19</v>
      </c>
      <c r="B44" s="207"/>
      <c r="C44" s="207"/>
      <c r="D44" s="209"/>
      <c r="E44" s="211"/>
      <c r="F44" s="213"/>
      <c r="G44" s="214"/>
      <c r="H44" s="216"/>
      <c r="I44" s="213"/>
      <c r="J44" s="19"/>
      <c r="K44" s="19"/>
      <c r="L44" s="19"/>
    </row>
    <row r="45" spans="1:12" x14ac:dyDescent="0.25">
      <c r="A45" s="206"/>
      <c r="B45" s="208"/>
      <c r="C45" s="208"/>
      <c r="D45" s="210"/>
      <c r="E45" s="212"/>
      <c r="F45" s="213"/>
      <c r="G45" s="215"/>
      <c r="H45" s="217"/>
      <c r="I45" s="213"/>
      <c r="J45" s="19"/>
      <c r="K45" s="19"/>
      <c r="L45" s="19"/>
    </row>
    <row r="46" spans="1:12" x14ac:dyDescent="0.25">
      <c r="A46" s="205">
        <v>20</v>
      </c>
      <c r="B46" s="207"/>
      <c r="C46" s="207"/>
      <c r="D46" s="209"/>
      <c r="E46" s="211"/>
      <c r="F46" s="213"/>
      <c r="G46" s="214"/>
      <c r="H46" s="216"/>
      <c r="I46" s="213"/>
      <c r="J46" s="19"/>
      <c r="K46" s="19"/>
    </row>
    <row r="47" spans="1:12" x14ac:dyDescent="0.25">
      <c r="A47" s="206"/>
      <c r="B47" s="208"/>
      <c r="C47" s="208"/>
      <c r="D47" s="210"/>
      <c r="E47" s="212"/>
      <c r="F47" s="213"/>
      <c r="G47" s="215"/>
      <c r="H47" s="217"/>
      <c r="I47" s="213"/>
      <c r="J47" s="19"/>
      <c r="K47" s="19"/>
      <c r="L47" s="19"/>
    </row>
    <row r="48" spans="1:12" x14ac:dyDescent="0.25">
      <c r="A48" s="205">
        <v>21</v>
      </c>
      <c r="B48" s="207"/>
      <c r="C48" s="207"/>
      <c r="D48" s="209"/>
      <c r="E48" s="211"/>
      <c r="F48" s="213"/>
      <c r="G48" s="214"/>
      <c r="H48" s="216"/>
      <c r="I48" s="213"/>
      <c r="J48" s="19"/>
      <c r="K48" s="19"/>
      <c r="L48" s="19"/>
    </row>
    <row r="49" spans="1:12" x14ac:dyDescent="0.25">
      <c r="A49" s="206"/>
      <c r="B49" s="208"/>
      <c r="C49" s="208"/>
      <c r="D49" s="210"/>
      <c r="E49" s="212"/>
      <c r="F49" s="213"/>
      <c r="G49" s="215"/>
      <c r="H49" s="217"/>
      <c r="I49" s="213"/>
      <c r="J49" s="19"/>
      <c r="K49" s="19"/>
      <c r="L49" s="19"/>
    </row>
    <row r="50" spans="1:12" x14ac:dyDescent="0.25">
      <c r="A50" s="205">
        <v>22</v>
      </c>
      <c r="B50" s="207"/>
      <c r="C50" s="207"/>
      <c r="D50" s="209"/>
      <c r="E50" s="211"/>
      <c r="F50" s="213"/>
      <c r="G50" s="214"/>
      <c r="H50" s="216"/>
      <c r="I50" s="130"/>
      <c r="J50" s="19"/>
      <c r="K50" s="19"/>
      <c r="L50" s="19"/>
    </row>
    <row r="51" spans="1:12" x14ac:dyDescent="0.25">
      <c r="A51" s="206"/>
      <c r="B51" s="208"/>
      <c r="C51" s="208"/>
      <c r="D51" s="210"/>
      <c r="E51" s="212"/>
      <c r="F51" s="213"/>
      <c r="G51" s="215"/>
      <c r="H51" s="217"/>
      <c r="I51" s="130"/>
      <c r="J51" s="19"/>
      <c r="K51" s="19"/>
      <c r="L51" s="19"/>
    </row>
    <row r="52" spans="1:12" x14ac:dyDescent="0.25">
      <c r="A52" s="205">
        <v>23</v>
      </c>
      <c r="B52" s="207"/>
      <c r="C52" s="207"/>
      <c r="D52" s="209"/>
      <c r="E52" s="211"/>
      <c r="F52" s="213"/>
      <c r="G52" s="214"/>
      <c r="H52" s="216"/>
      <c r="I52" s="130"/>
      <c r="J52" s="19"/>
      <c r="K52" s="19"/>
      <c r="L52" s="19"/>
    </row>
    <row r="53" spans="1:12" x14ac:dyDescent="0.25">
      <c r="A53" s="206"/>
      <c r="B53" s="208"/>
      <c r="C53" s="208"/>
      <c r="D53" s="210"/>
      <c r="E53" s="212"/>
      <c r="F53" s="213"/>
      <c r="G53" s="215"/>
      <c r="H53" s="217"/>
      <c r="I53" s="130"/>
      <c r="J53" s="19"/>
      <c r="K53" s="19"/>
      <c r="L53" s="19"/>
    </row>
    <row r="54" spans="1:12" x14ac:dyDescent="0.25">
      <c r="A54" s="205">
        <v>24</v>
      </c>
      <c r="B54" s="207"/>
      <c r="C54" s="207"/>
      <c r="D54" s="209"/>
      <c r="E54" s="211"/>
      <c r="F54" s="213"/>
      <c r="G54" s="214"/>
      <c r="H54" s="216"/>
      <c r="I54" s="130"/>
      <c r="J54" s="19"/>
      <c r="K54" s="19"/>
      <c r="L54" s="19"/>
    </row>
    <row r="55" spans="1:12" x14ac:dyDescent="0.25">
      <c r="A55" s="206"/>
      <c r="B55" s="208"/>
      <c r="C55" s="208"/>
      <c r="D55" s="210"/>
      <c r="E55" s="212"/>
      <c r="F55" s="213"/>
      <c r="G55" s="215"/>
      <c r="H55" s="217"/>
      <c r="I55" s="130"/>
      <c r="J55" s="19"/>
      <c r="K55" s="19"/>
      <c r="L55" s="19"/>
    </row>
    <row r="56" spans="1:12" x14ac:dyDescent="0.25">
      <c r="A56" s="205">
        <v>25</v>
      </c>
      <c r="B56" s="207"/>
      <c r="C56" s="207"/>
      <c r="D56" s="209"/>
      <c r="E56" s="211"/>
      <c r="F56" s="213"/>
      <c r="G56" s="214"/>
      <c r="H56" s="216"/>
      <c r="I56" s="130"/>
      <c r="J56" s="19"/>
      <c r="K56" s="19"/>
      <c r="L56" s="19"/>
    </row>
    <row r="57" spans="1:12" x14ac:dyDescent="0.25">
      <c r="A57" s="206"/>
      <c r="B57" s="208"/>
      <c r="C57" s="208"/>
      <c r="D57" s="210"/>
      <c r="E57" s="212"/>
      <c r="F57" s="213"/>
      <c r="G57" s="215"/>
      <c r="H57" s="217"/>
      <c r="I57" s="130"/>
      <c r="J57" s="19"/>
      <c r="K57" s="19"/>
      <c r="L57" s="19"/>
    </row>
    <row r="58" spans="1:12" x14ac:dyDescent="0.25">
      <c r="A58" s="21"/>
      <c r="B58" s="22"/>
      <c r="C58" s="23"/>
      <c r="D58" s="24"/>
      <c r="E58" s="25"/>
      <c r="F58" s="25"/>
      <c r="G58" s="26"/>
      <c r="H58" s="27">
        <f>SUM(H8:H57)</f>
        <v>18727.36</v>
      </c>
      <c r="I58" s="1"/>
      <c r="J58" s="1"/>
      <c r="K58" s="1"/>
      <c r="L58" s="1"/>
    </row>
    <row r="59" spans="1:12" x14ac:dyDescent="0.25">
      <c r="A59" s="230" t="s">
        <v>44</v>
      </c>
      <c r="B59" s="230"/>
      <c r="C59" s="230"/>
      <c r="D59" s="230"/>
      <c r="E59" s="230"/>
      <c r="F59" s="230"/>
      <c r="G59" s="230"/>
      <c r="H59" s="23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131">
        <v>1</v>
      </c>
      <c r="B61" s="30"/>
      <c r="C61" s="30"/>
      <c r="D61" s="32"/>
      <c r="E61" s="33"/>
      <c r="F61" s="51"/>
      <c r="G61" s="112"/>
      <c r="H61" s="53"/>
      <c r="I61" s="37"/>
      <c r="J61" s="1"/>
      <c r="K61" s="1"/>
      <c r="L61" s="1"/>
    </row>
    <row r="62" spans="1:12" x14ac:dyDescent="0.25">
      <c r="A62" s="131">
        <v>2</v>
      </c>
      <c r="B62" s="30"/>
      <c r="C62" s="30"/>
      <c r="D62" s="32"/>
      <c r="E62" s="33"/>
      <c r="F62" s="51"/>
      <c r="G62" s="112"/>
      <c r="H62" s="53"/>
      <c r="I62" s="1"/>
      <c r="J62" s="1"/>
      <c r="K62" s="1"/>
      <c r="L62" s="1"/>
    </row>
    <row r="63" spans="1:12" x14ac:dyDescent="0.25">
      <c r="A63" s="131">
        <v>3</v>
      </c>
      <c r="B63" s="30"/>
      <c r="C63" s="30"/>
      <c r="D63" s="32"/>
      <c r="E63" s="33"/>
      <c r="F63" s="51"/>
      <c r="G63" s="52"/>
      <c r="H63" s="129"/>
      <c r="I63" s="1"/>
      <c r="J63" s="1"/>
      <c r="K63" s="1"/>
      <c r="L63" s="1"/>
    </row>
    <row r="64" spans="1:12" x14ac:dyDescent="0.25">
      <c r="A64" s="131">
        <v>4</v>
      </c>
      <c r="B64" s="30"/>
      <c r="C64" s="31"/>
      <c r="D64" s="32"/>
      <c r="E64" s="33"/>
      <c r="F64" s="38"/>
      <c r="G64" s="39"/>
      <c r="H64" s="129">
        <v>0</v>
      </c>
      <c r="I64" s="1"/>
      <c r="J64" s="1"/>
      <c r="K64" s="1"/>
      <c r="L64" s="1"/>
    </row>
    <row r="65" spans="1:12" ht="15.75" thickBot="1" x14ac:dyDescent="0.3">
      <c r="A65" s="41"/>
      <c r="B65" s="42"/>
      <c r="C65" s="43"/>
      <c r="D65" s="44"/>
      <c r="E65" s="45"/>
      <c r="F65" s="45"/>
      <c r="G65" s="46"/>
      <c r="H65" s="47">
        <f>SUM(H61:H64)</f>
        <v>0</v>
      </c>
      <c r="I65" s="1"/>
      <c r="J65" s="1"/>
      <c r="K65" s="1"/>
      <c r="L65" s="1"/>
    </row>
    <row r="66" spans="1:12" ht="15.75" thickBot="1" x14ac:dyDescent="0.3">
      <c r="A66" s="3"/>
      <c r="B66" s="4"/>
      <c r="C66" s="1"/>
      <c r="D66" s="5"/>
      <c r="E66" s="10"/>
      <c r="F66" s="10"/>
      <c r="G66" s="48" t="s">
        <v>45</v>
      </c>
      <c r="H66" s="49">
        <f>SUM(H65,H58)</f>
        <v>18727.36</v>
      </c>
      <c r="I66" s="1"/>
      <c r="J66" s="1"/>
      <c r="K66" s="1"/>
      <c r="L66" s="1"/>
    </row>
    <row r="67" spans="1:12" x14ac:dyDescent="0.25">
      <c r="A67" s="3"/>
      <c r="B67" s="4"/>
      <c r="C67" s="1"/>
      <c r="D67" s="5"/>
      <c r="E67" s="10"/>
      <c r="F67" s="10"/>
      <c r="G67" s="48"/>
      <c r="H67" s="50"/>
      <c r="I67" s="1"/>
      <c r="K67" s="1"/>
      <c r="L67" s="1"/>
    </row>
    <row r="68" spans="1:12" x14ac:dyDescent="0.25">
      <c r="A68" s="3"/>
      <c r="B68" s="4"/>
      <c r="C68" s="1"/>
      <c r="D68" s="5"/>
      <c r="E68" s="10"/>
      <c r="F68" s="10"/>
      <c r="G68" s="11"/>
      <c r="H68" s="7"/>
      <c r="I68" s="1"/>
      <c r="K68" s="1"/>
      <c r="L68" s="1"/>
    </row>
    <row r="69" spans="1:12" ht="18.75" x14ac:dyDescent="0.25">
      <c r="A69" s="201" t="s">
        <v>0</v>
      </c>
      <c r="B69" s="201"/>
      <c r="C69" s="201"/>
      <c r="D69" s="201"/>
      <c r="E69" s="201"/>
      <c r="F69" s="201"/>
      <c r="G69" s="201"/>
      <c r="H69" s="201"/>
      <c r="I69" s="1"/>
      <c r="K69" s="1"/>
      <c r="L69" s="1"/>
    </row>
    <row r="70" spans="1:12" x14ac:dyDescent="0.25">
      <c r="A70" s="3"/>
      <c r="B70" s="4"/>
      <c r="C70" s="1"/>
      <c r="D70" s="5"/>
      <c r="E70" s="1"/>
      <c r="F70" s="1"/>
      <c r="G70" s="6"/>
      <c r="H70" s="7"/>
      <c r="I70" s="1"/>
      <c r="K70" s="1"/>
      <c r="L70" s="1"/>
    </row>
    <row r="71" spans="1:12" x14ac:dyDescent="0.25">
      <c r="A71" s="3"/>
      <c r="B71" s="4"/>
      <c r="C71" s="1"/>
      <c r="D71" s="5"/>
      <c r="E71" s="202" t="s">
        <v>1</v>
      </c>
      <c r="F71" s="202"/>
      <c r="G71" s="8">
        <f>G3</f>
        <v>43985</v>
      </c>
      <c r="H71" s="7"/>
      <c r="I71" s="1"/>
      <c r="K71" s="1"/>
      <c r="L71" s="1"/>
    </row>
    <row r="72" spans="1:12" x14ac:dyDescent="0.25">
      <c r="A72" s="3"/>
      <c r="B72" s="4"/>
      <c r="C72" s="1"/>
      <c r="D72" s="5"/>
      <c r="E72" s="203" t="s">
        <v>2</v>
      </c>
      <c r="F72" s="203"/>
      <c r="G72" s="9">
        <f>G4</f>
        <v>37836</v>
      </c>
      <c r="H72" s="7"/>
      <c r="I72" s="1"/>
      <c r="K72" s="1"/>
      <c r="L72" s="1"/>
    </row>
    <row r="73" spans="1:12" x14ac:dyDescent="0.25">
      <c r="A73" s="3"/>
      <c r="B73" s="4"/>
      <c r="C73" s="1"/>
      <c r="D73" s="5"/>
      <c r="E73" s="10"/>
      <c r="F73" s="10"/>
      <c r="G73" s="11"/>
      <c r="H73" s="12" t="s">
        <v>46</v>
      </c>
      <c r="I73" s="12"/>
      <c r="K73" s="1"/>
      <c r="L73" s="1"/>
    </row>
    <row r="74" spans="1:12" x14ac:dyDescent="0.25">
      <c r="A74" s="13"/>
      <c r="B74" s="204" t="s">
        <v>47</v>
      </c>
      <c r="C74" s="204"/>
      <c r="D74" s="204"/>
      <c r="E74" s="204"/>
      <c r="F74" s="204"/>
      <c r="G74" s="204"/>
      <c r="H74" s="204"/>
      <c r="I74" s="1"/>
      <c r="J74" s="1"/>
      <c r="K74" s="1"/>
      <c r="L74" s="1"/>
    </row>
    <row r="75" spans="1:12" ht="29.25" x14ac:dyDescent="0.25">
      <c r="A75" s="13"/>
      <c r="B75" s="14" t="s">
        <v>5</v>
      </c>
      <c r="C75" s="14" t="s">
        <v>6</v>
      </c>
      <c r="D75" s="15" t="s">
        <v>7</v>
      </c>
      <c r="E75" s="16" t="s">
        <v>8</v>
      </c>
      <c r="F75" s="14" t="s">
        <v>9</v>
      </c>
      <c r="G75" s="16" t="s">
        <v>10</v>
      </c>
      <c r="H75" s="17" t="s">
        <v>11</v>
      </c>
      <c r="I75" s="18"/>
      <c r="J75" s="10"/>
      <c r="K75" s="10"/>
      <c r="L75" s="10"/>
    </row>
    <row r="76" spans="1:12" x14ac:dyDescent="0.25">
      <c r="A76" s="205">
        <v>1</v>
      </c>
      <c r="B76" s="207"/>
      <c r="C76" s="207"/>
      <c r="D76" s="209"/>
      <c r="E76" s="211"/>
      <c r="F76" s="226"/>
      <c r="G76" s="214"/>
      <c r="H76" s="231"/>
      <c r="I76" s="218"/>
      <c r="J76" s="232"/>
      <c r="K76" s="19"/>
      <c r="L76" s="19"/>
    </row>
    <row r="77" spans="1:12" x14ac:dyDescent="0.25">
      <c r="A77" s="206"/>
      <c r="B77" s="208"/>
      <c r="C77" s="208"/>
      <c r="D77" s="210"/>
      <c r="E77" s="212"/>
      <c r="F77" s="226"/>
      <c r="G77" s="215"/>
      <c r="H77" s="226"/>
      <c r="I77" s="219"/>
      <c r="J77" s="232"/>
      <c r="K77" s="19"/>
      <c r="L77" s="19"/>
    </row>
    <row r="78" spans="1:12" x14ac:dyDescent="0.25">
      <c r="A78" s="205">
        <v>2</v>
      </c>
      <c r="B78" s="207"/>
      <c r="C78" s="207"/>
      <c r="D78" s="209"/>
      <c r="E78" s="211"/>
      <c r="F78" s="226"/>
      <c r="G78" s="214"/>
      <c r="H78" s="231"/>
      <c r="I78" s="218"/>
      <c r="J78" s="233"/>
      <c r="K78" s="19"/>
      <c r="L78" s="19"/>
    </row>
    <row r="79" spans="1:12" x14ac:dyDescent="0.25">
      <c r="A79" s="206"/>
      <c r="B79" s="208"/>
      <c r="C79" s="208"/>
      <c r="D79" s="210"/>
      <c r="E79" s="212"/>
      <c r="F79" s="226"/>
      <c r="G79" s="215"/>
      <c r="H79" s="226"/>
      <c r="I79" s="219"/>
      <c r="J79" s="233"/>
      <c r="K79" s="19"/>
      <c r="L79" s="19"/>
    </row>
    <row r="80" spans="1:12" x14ac:dyDescent="0.25">
      <c r="A80" s="205">
        <v>3</v>
      </c>
      <c r="B80" s="207"/>
      <c r="C80" s="207"/>
      <c r="D80" s="209"/>
      <c r="E80" s="211"/>
      <c r="F80" s="226"/>
      <c r="G80" s="214"/>
      <c r="H80" s="231"/>
      <c r="I80" s="218"/>
      <c r="J80" s="19"/>
      <c r="K80" s="19"/>
      <c r="L80" s="19"/>
    </row>
    <row r="81" spans="1:12" x14ac:dyDescent="0.25">
      <c r="A81" s="206"/>
      <c r="B81" s="208"/>
      <c r="C81" s="208"/>
      <c r="D81" s="210"/>
      <c r="E81" s="212"/>
      <c r="F81" s="226"/>
      <c r="G81" s="215"/>
      <c r="H81" s="226"/>
      <c r="I81" s="219"/>
      <c r="J81" s="19"/>
      <c r="K81" s="19"/>
      <c r="L81" s="19"/>
    </row>
    <row r="82" spans="1:12" ht="15" customHeight="1" x14ac:dyDescent="0.25">
      <c r="A82" s="205">
        <v>4</v>
      </c>
      <c r="B82" s="207"/>
      <c r="C82" s="207"/>
      <c r="D82" s="209"/>
      <c r="E82" s="211"/>
      <c r="F82" s="226"/>
      <c r="G82" s="214"/>
      <c r="H82" s="231"/>
      <c r="I82" s="218"/>
      <c r="J82" s="232"/>
      <c r="K82" s="19"/>
      <c r="L82" s="19"/>
    </row>
    <row r="83" spans="1:12" x14ac:dyDescent="0.25">
      <c r="A83" s="206"/>
      <c r="B83" s="208"/>
      <c r="C83" s="208"/>
      <c r="D83" s="210"/>
      <c r="E83" s="212"/>
      <c r="F83" s="226"/>
      <c r="G83" s="215"/>
      <c r="H83" s="226"/>
      <c r="I83" s="219"/>
      <c r="J83" s="232"/>
      <c r="K83" s="19"/>
      <c r="L83" s="19"/>
    </row>
    <row r="84" spans="1:12" x14ac:dyDescent="0.25">
      <c r="A84" s="205">
        <v>5</v>
      </c>
      <c r="B84" s="207"/>
      <c r="C84" s="207"/>
      <c r="D84" s="209"/>
      <c r="E84" s="211"/>
      <c r="F84" s="226"/>
      <c r="G84" s="214"/>
      <c r="H84" s="231"/>
      <c r="I84" s="218"/>
      <c r="K84" s="19"/>
      <c r="L84" s="19"/>
    </row>
    <row r="85" spans="1:12" x14ac:dyDescent="0.25">
      <c r="A85" s="206"/>
      <c r="B85" s="208"/>
      <c r="C85" s="208"/>
      <c r="D85" s="210"/>
      <c r="E85" s="212"/>
      <c r="F85" s="226"/>
      <c r="G85" s="215"/>
      <c r="H85" s="226"/>
      <c r="I85" s="219"/>
      <c r="K85" s="19"/>
      <c r="L85" s="19"/>
    </row>
    <row r="86" spans="1:12" x14ac:dyDescent="0.25">
      <c r="A86" s="205">
        <v>6</v>
      </c>
      <c r="B86" s="207"/>
      <c r="C86" s="207"/>
      <c r="D86" s="209"/>
      <c r="E86" s="211"/>
      <c r="F86" s="226"/>
      <c r="G86" s="214"/>
      <c r="H86" s="231"/>
      <c r="I86" s="218"/>
      <c r="J86" s="19"/>
      <c r="K86" s="19"/>
      <c r="L86" s="19"/>
    </row>
    <row r="87" spans="1:12" x14ac:dyDescent="0.25">
      <c r="A87" s="206"/>
      <c r="B87" s="208"/>
      <c r="C87" s="208"/>
      <c r="D87" s="210"/>
      <c r="E87" s="212"/>
      <c r="F87" s="226"/>
      <c r="G87" s="215"/>
      <c r="H87" s="226"/>
      <c r="I87" s="219"/>
      <c r="J87" s="19"/>
      <c r="K87" s="19"/>
      <c r="L87" s="19"/>
    </row>
    <row r="88" spans="1:12" x14ac:dyDescent="0.25">
      <c r="A88" s="205">
        <v>7</v>
      </c>
      <c r="B88" s="207"/>
      <c r="C88" s="207"/>
      <c r="D88" s="209"/>
      <c r="E88" s="211"/>
      <c r="F88" s="226"/>
      <c r="G88" s="214"/>
      <c r="H88" s="231"/>
      <c r="I88" s="218"/>
      <c r="J88" s="19"/>
      <c r="K88" s="19"/>
      <c r="L88" s="19"/>
    </row>
    <row r="89" spans="1:12" x14ac:dyDescent="0.25">
      <c r="A89" s="206"/>
      <c r="B89" s="208"/>
      <c r="C89" s="208"/>
      <c r="D89" s="210"/>
      <c r="E89" s="212"/>
      <c r="F89" s="226"/>
      <c r="G89" s="215"/>
      <c r="H89" s="226"/>
      <c r="I89" s="219"/>
      <c r="J89" s="19"/>
      <c r="K89" s="19"/>
      <c r="L89" s="19"/>
    </row>
    <row r="90" spans="1:12" x14ac:dyDescent="0.25">
      <c r="A90" s="205">
        <v>8</v>
      </c>
      <c r="B90" s="207"/>
      <c r="C90" s="207"/>
      <c r="D90" s="209"/>
      <c r="E90" s="211"/>
      <c r="F90" s="226"/>
      <c r="G90" s="214"/>
      <c r="H90" s="220">
        <v>0</v>
      </c>
      <c r="I90" s="218"/>
      <c r="J90" s="19"/>
      <c r="K90" s="19"/>
      <c r="L90" s="19"/>
    </row>
    <row r="91" spans="1:12" x14ac:dyDescent="0.25">
      <c r="A91" s="206"/>
      <c r="B91" s="208"/>
      <c r="C91" s="208"/>
      <c r="D91" s="210"/>
      <c r="E91" s="212"/>
      <c r="F91" s="226"/>
      <c r="G91" s="215"/>
      <c r="H91" s="220"/>
      <c r="I91" s="219"/>
      <c r="J91" s="19"/>
      <c r="K91" s="19"/>
      <c r="L91" s="19"/>
    </row>
    <row r="92" spans="1:12" x14ac:dyDescent="0.25">
      <c r="A92" s="205">
        <v>9</v>
      </c>
      <c r="B92" s="207"/>
      <c r="C92" s="207"/>
      <c r="D92" s="209"/>
      <c r="E92" s="211"/>
      <c r="F92" s="226"/>
      <c r="G92" s="214"/>
      <c r="H92" s="220">
        <v>0</v>
      </c>
      <c r="I92" s="227"/>
      <c r="J92" s="19"/>
      <c r="K92" s="19"/>
      <c r="L92" s="19"/>
    </row>
    <row r="93" spans="1:12" x14ac:dyDescent="0.25">
      <c r="A93" s="206"/>
      <c r="B93" s="208"/>
      <c r="C93" s="208"/>
      <c r="D93" s="210"/>
      <c r="E93" s="212"/>
      <c r="F93" s="226"/>
      <c r="G93" s="215"/>
      <c r="H93" s="220"/>
      <c r="I93" s="213"/>
      <c r="J93" s="19"/>
      <c r="K93" s="19"/>
      <c r="L93" s="19"/>
    </row>
    <row r="94" spans="1:12" x14ac:dyDescent="0.25">
      <c r="A94" s="205">
        <v>10</v>
      </c>
      <c r="B94" s="207"/>
      <c r="C94" s="207"/>
      <c r="D94" s="209"/>
      <c r="E94" s="211"/>
      <c r="F94" s="226"/>
      <c r="G94" s="214"/>
      <c r="H94" s="220">
        <v>0</v>
      </c>
      <c r="I94" s="213"/>
      <c r="J94" s="19"/>
      <c r="K94" s="19"/>
      <c r="L94" s="19"/>
    </row>
    <row r="95" spans="1:12" x14ac:dyDescent="0.25">
      <c r="A95" s="206"/>
      <c r="B95" s="208"/>
      <c r="C95" s="208"/>
      <c r="D95" s="210"/>
      <c r="E95" s="212"/>
      <c r="F95" s="226"/>
      <c r="G95" s="215"/>
      <c r="H95" s="220"/>
      <c r="I95" s="213"/>
      <c r="J95" s="19"/>
      <c r="K95" s="19"/>
      <c r="L95" s="19"/>
    </row>
    <row r="96" spans="1:12" x14ac:dyDescent="0.25">
      <c r="A96" s="205">
        <v>11</v>
      </c>
      <c r="B96" s="207"/>
      <c r="C96" s="207"/>
      <c r="D96" s="209"/>
      <c r="E96" s="211"/>
      <c r="F96" s="226"/>
      <c r="G96" s="214"/>
      <c r="H96" s="220">
        <v>0</v>
      </c>
      <c r="I96" s="213"/>
      <c r="J96" s="19"/>
      <c r="K96" s="19"/>
      <c r="L96" s="19"/>
    </row>
    <row r="97" spans="1:12" x14ac:dyDescent="0.25">
      <c r="A97" s="206"/>
      <c r="B97" s="208"/>
      <c r="C97" s="208"/>
      <c r="D97" s="210"/>
      <c r="E97" s="212"/>
      <c r="F97" s="226"/>
      <c r="G97" s="215"/>
      <c r="H97" s="220"/>
      <c r="I97" s="213"/>
      <c r="J97" s="19"/>
      <c r="K97" s="19"/>
      <c r="L97" s="19"/>
    </row>
    <row r="98" spans="1:12" x14ac:dyDescent="0.25">
      <c r="A98" s="205">
        <v>12</v>
      </c>
      <c r="B98" s="207"/>
      <c r="C98" s="207"/>
      <c r="D98" s="209"/>
      <c r="E98" s="211"/>
      <c r="F98" s="226"/>
      <c r="G98" s="214"/>
      <c r="H98" s="220">
        <v>0</v>
      </c>
      <c r="I98" s="213"/>
      <c r="J98" s="19"/>
      <c r="K98" s="19"/>
      <c r="L98" s="19"/>
    </row>
    <row r="99" spans="1:12" x14ac:dyDescent="0.25">
      <c r="A99" s="206"/>
      <c r="B99" s="208"/>
      <c r="C99" s="208"/>
      <c r="D99" s="210"/>
      <c r="E99" s="212"/>
      <c r="F99" s="226"/>
      <c r="G99" s="215"/>
      <c r="H99" s="220"/>
      <c r="I99" s="213"/>
      <c r="J99" s="19"/>
      <c r="K99" s="19"/>
      <c r="L99" s="19"/>
    </row>
    <row r="100" spans="1:12" x14ac:dyDescent="0.25">
      <c r="A100" s="205">
        <v>13</v>
      </c>
      <c r="B100" s="207"/>
      <c r="C100" s="207"/>
      <c r="D100" s="209"/>
      <c r="E100" s="211"/>
      <c r="F100" s="226"/>
      <c r="G100" s="214"/>
      <c r="H100" s="220">
        <v>0</v>
      </c>
      <c r="I100" s="213"/>
      <c r="J100" s="19"/>
      <c r="K100" s="19"/>
      <c r="L100" s="19"/>
    </row>
    <row r="101" spans="1:12" x14ac:dyDescent="0.25">
      <c r="A101" s="206"/>
      <c r="B101" s="208"/>
      <c r="C101" s="208"/>
      <c r="D101" s="210"/>
      <c r="E101" s="212"/>
      <c r="F101" s="226"/>
      <c r="G101" s="215"/>
      <c r="H101" s="220"/>
      <c r="I101" s="213"/>
      <c r="J101" s="19"/>
      <c r="K101" s="20"/>
      <c r="L101" s="20"/>
    </row>
    <row r="102" spans="1:12" x14ac:dyDescent="0.25">
      <c r="A102" s="205">
        <v>14</v>
      </c>
      <c r="B102" s="211"/>
      <c r="C102" s="207"/>
      <c r="D102" s="209"/>
      <c r="E102" s="211"/>
      <c r="F102" s="226"/>
      <c r="G102" s="214"/>
      <c r="H102" s="220">
        <v>0</v>
      </c>
      <c r="I102" s="213"/>
      <c r="J102" s="19"/>
      <c r="K102" s="1"/>
      <c r="L102" s="1"/>
    </row>
    <row r="103" spans="1:12" x14ac:dyDescent="0.25">
      <c r="A103" s="206"/>
      <c r="B103" s="212"/>
      <c r="C103" s="208"/>
      <c r="D103" s="210"/>
      <c r="E103" s="212"/>
      <c r="F103" s="226"/>
      <c r="G103" s="215"/>
      <c r="H103" s="220"/>
      <c r="I103" s="213"/>
      <c r="J103" s="19"/>
      <c r="K103" s="1"/>
      <c r="L103" s="1"/>
    </row>
    <row r="104" spans="1:12" x14ac:dyDescent="0.25">
      <c r="A104" s="205">
        <v>15</v>
      </c>
      <c r="B104" s="207"/>
      <c r="C104" s="207"/>
      <c r="D104" s="209"/>
      <c r="E104" s="211"/>
      <c r="F104" s="226"/>
      <c r="G104" s="214"/>
      <c r="H104" s="220">
        <v>0</v>
      </c>
      <c r="I104" s="213"/>
      <c r="J104" s="19"/>
      <c r="K104" s="1"/>
      <c r="L104" s="1"/>
    </row>
    <row r="105" spans="1:12" x14ac:dyDescent="0.25">
      <c r="A105" s="206"/>
      <c r="B105" s="208"/>
      <c r="C105" s="208"/>
      <c r="D105" s="210"/>
      <c r="E105" s="212"/>
      <c r="F105" s="226"/>
      <c r="G105" s="215"/>
      <c r="H105" s="220"/>
      <c r="I105" s="213"/>
      <c r="J105" s="19"/>
      <c r="K105" s="1"/>
      <c r="L105" s="1"/>
    </row>
    <row r="106" spans="1:12" x14ac:dyDescent="0.25">
      <c r="A106" s="205">
        <v>16</v>
      </c>
      <c r="B106" s="207"/>
      <c r="C106" s="207"/>
      <c r="D106" s="209"/>
      <c r="E106" s="211"/>
      <c r="F106" s="226"/>
      <c r="G106" s="214"/>
      <c r="H106" s="220">
        <v>0</v>
      </c>
      <c r="I106" s="213"/>
      <c r="J106" s="19"/>
      <c r="K106" s="19"/>
      <c r="L106" s="19"/>
    </row>
    <row r="107" spans="1:12" x14ac:dyDescent="0.25">
      <c r="A107" s="206"/>
      <c r="B107" s="208"/>
      <c r="C107" s="208"/>
      <c r="D107" s="210"/>
      <c r="E107" s="212"/>
      <c r="F107" s="226"/>
      <c r="G107" s="215"/>
      <c r="H107" s="220"/>
      <c r="I107" s="213"/>
      <c r="J107" s="19"/>
      <c r="K107" s="19"/>
      <c r="L107" s="19"/>
    </row>
    <row r="108" spans="1:12" x14ac:dyDescent="0.25">
      <c r="A108" s="205">
        <v>17</v>
      </c>
      <c r="B108" s="207"/>
      <c r="C108" s="207"/>
      <c r="D108" s="209"/>
      <c r="E108" s="211"/>
      <c r="F108" s="226"/>
      <c r="G108" s="214"/>
      <c r="H108" s="220">
        <v>0</v>
      </c>
      <c r="I108" s="213"/>
      <c r="J108" s="19"/>
      <c r="K108" s="19"/>
      <c r="L108" s="19"/>
    </row>
    <row r="109" spans="1:12" x14ac:dyDescent="0.25">
      <c r="A109" s="206"/>
      <c r="B109" s="208"/>
      <c r="C109" s="208"/>
      <c r="D109" s="210"/>
      <c r="E109" s="212"/>
      <c r="F109" s="226"/>
      <c r="G109" s="215"/>
      <c r="H109" s="220"/>
      <c r="I109" s="213"/>
      <c r="J109" s="19"/>
      <c r="K109" s="19"/>
      <c r="L109" s="19"/>
    </row>
    <row r="110" spans="1:12" hidden="1" x14ac:dyDescent="0.25">
      <c r="A110" s="205">
        <v>18</v>
      </c>
      <c r="B110" s="207"/>
      <c r="C110" s="207"/>
      <c r="D110" s="209"/>
      <c r="E110" s="211"/>
      <c r="F110" s="226"/>
      <c r="G110" s="214"/>
      <c r="H110" s="220">
        <v>0</v>
      </c>
      <c r="I110" s="213"/>
      <c r="J110" s="19"/>
      <c r="K110" s="19"/>
      <c r="L110" s="19"/>
    </row>
    <row r="111" spans="1:12" hidden="1" x14ac:dyDescent="0.25">
      <c r="A111" s="206"/>
      <c r="B111" s="208"/>
      <c r="C111" s="208"/>
      <c r="D111" s="210"/>
      <c r="E111" s="212"/>
      <c r="F111" s="226"/>
      <c r="G111" s="215"/>
      <c r="H111" s="220"/>
      <c r="I111" s="213"/>
      <c r="J111" s="19"/>
      <c r="K111" s="19"/>
      <c r="L111" s="19"/>
    </row>
    <row r="112" spans="1:12" hidden="1" x14ac:dyDescent="0.25">
      <c r="A112" s="205">
        <v>19</v>
      </c>
      <c r="B112" s="207"/>
      <c r="C112" s="207"/>
      <c r="D112" s="209"/>
      <c r="E112" s="211"/>
      <c r="F112" s="226"/>
      <c r="G112" s="214"/>
      <c r="H112" s="220">
        <v>0</v>
      </c>
      <c r="I112" s="213"/>
      <c r="J112" s="19"/>
      <c r="K112" s="19"/>
      <c r="L112" s="19"/>
    </row>
    <row r="113" spans="1:12" hidden="1" x14ac:dyDescent="0.25">
      <c r="A113" s="206"/>
      <c r="B113" s="208"/>
      <c r="C113" s="208"/>
      <c r="D113" s="210"/>
      <c r="E113" s="212"/>
      <c r="F113" s="226"/>
      <c r="G113" s="215"/>
      <c r="H113" s="220"/>
      <c r="I113" s="213"/>
      <c r="J113" s="19"/>
      <c r="K113" s="19"/>
      <c r="L113" s="19"/>
    </row>
    <row r="114" spans="1:12" hidden="1" x14ac:dyDescent="0.25">
      <c r="A114" s="205">
        <v>20</v>
      </c>
      <c r="B114" s="207"/>
      <c r="C114" s="207"/>
      <c r="D114" s="209"/>
      <c r="E114" s="211"/>
      <c r="F114" s="226"/>
      <c r="G114" s="214"/>
      <c r="H114" s="220">
        <v>0</v>
      </c>
      <c r="I114" s="213"/>
      <c r="J114" s="19"/>
      <c r="K114" s="19"/>
      <c r="L114" s="19"/>
    </row>
    <row r="115" spans="1:12" hidden="1" x14ac:dyDescent="0.25">
      <c r="A115" s="206"/>
      <c r="B115" s="208"/>
      <c r="C115" s="208"/>
      <c r="D115" s="210"/>
      <c r="E115" s="212"/>
      <c r="F115" s="226"/>
      <c r="G115" s="215"/>
      <c r="H115" s="220"/>
      <c r="I115" s="213"/>
      <c r="J115" s="19"/>
      <c r="K115" s="19"/>
      <c r="L115" s="19"/>
    </row>
    <row r="116" spans="1:12" hidden="1" x14ac:dyDescent="0.25">
      <c r="A116" s="205">
        <v>21</v>
      </c>
      <c r="B116" s="211"/>
      <c r="C116" s="207"/>
      <c r="D116" s="209"/>
      <c r="E116" s="211"/>
      <c r="F116" s="226"/>
      <c r="G116" s="214"/>
      <c r="H116" s="220">
        <v>0</v>
      </c>
      <c r="I116" s="213"/>
      <c r="J116" s="19"/>
      <c r="K116" s="19"/>
      <c r="L116" s="19"/>
    </row>
    <row r="117" spans="1:12" hidden="1" x14ac:dyDescent="0.25">
      <c r="A117" s="206"/>
      <c r="B117" s="208"/>
      <c r="C117" s="208"/>
      <c r="D117" s="210"/>
      <c r="E117" s="212"/>
      <c r="F117" s="226"/>
      <c r="G117" s="215"/>
      <c r="H117" s="220"/>
      <c r="I117" s="213"/>
      <c r="J117" s="19"/>
      <c r="K117" s="19"/>
      <c r="L117" s="19"/>
    </row>
    <row r="118" spans="1:12" hidden="1" x14ac:dyDescent="0.25">
      <c r="A118" s="205">
        <v>22</v>
      </c>
      <c r="B118" s="207"/>
      <c r="C118" s="207"/>
      <c r="D118" s="209"/>
      <c r="E118" s="211"/>
      <c r="F118" s="226"/>
      <c r="G118" s="214"/>
      <c r="H118" s="220">
        <v>0</v>
      </c>
      <c r="I118" s="213"/>
      <c r="J118" s="19"/>
      <c r="K118" s="19"/>
      <c r="L118" s="19"/>
    </row>
    <row r="119" spans="1:12" hidden="1" x14ac:dyDescent="0.25">
      <c r="A119" s="206"/>
      <c r="B119" s="208"/>
      <c r="C119" s="208"/>
      <c r="D119" s="210"/>
      <c r="E119" s="212"/>
      <c r="F119" s="226"/>
      <c r="G119" s="215"/>
      <c r="H119" s="220"/>
      <c r="I119" s="213"/>
      <c r="J119" s="19"/>
      <c r="K119" s="19"/>
      <c r="L119" s="19"/>
    </row>
    <row r="120" spans="1:12" hidden="1" x14ac:dyDescent="0.25">
      <c r="A120" s="205">
        <v>23</v>
      </c>
      <c r="B120" s="207"/>
      <c r="C120" s="207"/>
      <c r="D120" s="209"/>
      <c r="E120" s="211"/>
      <c r="F120" s="226"/>
      <c r="G120" s="214"/>
      <c r="H120" s="220">
        <v>0</v>
      </c>
      <c r="I120" s="213"/>
      <c r="J120" s="19"/>
      <c r="K120" s="19"/>
      <c r="L120" s="19"/>
    </row>
    <row r="121" spans="1:12" hidden="1" x14ac:dyDescent="0.25">
      <c r="A121" s="206"/>
      <c r="B121" s="208"/>
      <c r="C121" s="208"/>
      <c r="D121" s="210"/>
      <c r="E121" s="212"/>
      <c r="F121" s="226"/>
      <c r="G121" s="215"/>
      <c r="H121" s="220"/>
      <c r="I121" s="213"/>
      <c r="J121" s="19"/>
      <c r="K121" s="19"/>
      <c r="L121" s="19"/>
    </row>
    <row r="122" spans="1:12" hidden="1" x14ac:dyDescent="0.25">
      <c r="A122" s="205">
        <v>24</v>
      </c>
      <c r="B122" s="207"/>
      <c r="C122" s="207"/>
      <c r="D122" s="209"/>
      <c r="E122" s="211"/>
      <c r="F122" s="226"/>
      <c r="G122" s="214"/>
      <c r="H122" s="220">
        <v>0</v>
      </c>
      <c r="I122" s="213"/>
      <c r="J122" s="19"/>
      <c r="K122" s="19"/>
      <c r="L122" s="19"/>
    </row>
    <row r="123" spans="1:12" hidden="1" x14ac:dyDescent="0.25">
      <c r="A123" s="206"/>
      <c r="B123" s="208"/>
      <c r="C123" s="208"/>
      <c r="D123" s="210"/>
      <c r="E123" s="212"/>
      <c r="F123" s="226"/>
      <c r="G123" s="215"/>
      <c r="H123" s="220"/>
      <c r="I123" s="213"/>
      <c r="J123" s="19"/>
      <c r="K123" s="19"/>
      <c r="L123" s="19"/>
    </row>
    <row r="124" spans="1:12" hidden="1" x14ac:dyDescent="0.25">
      <c r="A124" s="205">
        <v>25</v>
      </c>
      <c r="B124" s="207"/>
      <c r="C124" s="207"/>
      <c r="D124" s="209"/>
      <c r="E124" s="211"/>
      <c r="F124" s="226"/>
      <c r="G124" s="214"/>
      <c r="H124" s="220">
        <v>0</v>
      </c>
      <c r="I124" s="1"/>
      <c r="J124" s="19"/>
      <c r="K124" s="1"/>
      <c r="L124" s="1"/>
    </row>
    <row r="125" spans="1:12" hidden="1" x14ac:dyDescent="0.25">
      <c r="A125" s="206"/>
      <c r="B125" s="208"/>
      <c r="C125" s="208"/>
      <c r="D125" s="210"/>
      <c r="E125" s="212"/>
      <c r="F125" s="226"/>
      <c r="G125" s="215"/>
      <c r="H125" s="220"/>
      <c r="I125" s="1"/>
      <c r="J125" s="19"/>
      <c r="K125" s="1"/>
      <c r="L125" s="1"/>
    </row>
    <row r="126" spans="1:12" x14ac:dyDescent="0.25">
      <c r="A126" s="21"/>
      <c r="B126" s="22"/>
      <c r="C126" s="23"/>
      <c r="D126" s="24"/>
      <c r="E126" s="25"/>
      <c r="F126" s="25"/>
      <c r="G126" s="26"/>
      <c r="H126" s="27">
        <f>SUM(H76:H125)</f>
        <v>0</v>
      </c>
      <c r="I126" s="1"/>
      <c r="J126" s="19"/>
      <c r="K126" s="1"/>
      <c r="L126" s="1"/>
    </row>
    <row r="127" spans="1:12" x14ac:dyDescent="0.25">
      <c r="A127" s="230" t="s">
        <v>44</v>
      </c>
      <c r="B127" s="230"/>
      <c r="C127" s="230"/>
      <c r="D127" s="230"/>
      <c r="E127" s="230"/>
      <c r="F127" s="230"/>
      <c r="G127" s="230"/>
      <c r="H127" s="230"/>
      <c r="I127" s="1"/>
      <c r="J127" s="1"/>
      <c r="K127" s="1"/>
      <c r="L127" s="1"/>
    </row>
    <row r="128" spans="1:12" ht="29.25" x14ac:dyDescent="0.25">
      <c r="A128" s="13"/>
      <c r="B128" s="14" t="s">
        <v>5</v>
      </c>
      <c r="C128" s="14" t="s">
        <v>6</v>
      </c>
      <c r="D128" s="15" t="s">
        <v>7</v>
      </c>
      <c r="E128" s="16" t="s">
        <v>8</v>
      </c>
      <c r="F128" s="14" t="s">
        <v>9</v>
      </c>
      <c r="G128" s="16" t="s">
        <v>10</v>
      </c>
      <c r="H128" s="28" t="s">
        <v>11</v>
      </c>
      <c r="I128" s="1"/>
      <c r="J128" s="1"/>
      <c r="K128" s="1"/>
      <c r="L128" s="1"/>
    </row>
    <row r="129" spans="1:12" x14ac:dyDescent="0.25">
      <c r="A129" s="131">
        <v>1</v>
      </c>
      <c r="B129" s="30"/>
      <c r="C129" s="31"/>
      <c r="D129" s="32"/>
      <c r="E129" s="33"/>
      <c r="F129" s="34"/>
      <c r="G129" s="35"/>
      <c r="H129" s="129">
        <v>0</v>
      </c>
      <c r="I129" s="1"/>
      <c r="J129" s="1"/>
      <c r="K129" s="1"/>
      <c r="L129" s="1"/>
    </row>
    <row r="130" spans="1:12" x14ac:dyDescent="0.25">
      <c r="A130" s="131">
        <v>2</v>
      </c>
      <c r="B130" s="30"/>
      <c r="C130" s="31"/>
      <c r="D130" s="32"/>
      <c r="E130" s="33"/>
      <c r="F130" s="34"/>
      <c r="G130" s="35"/>
      <c r="H130" s="129">
        <v>0</v>
      </c>
      <c r="I130" s="1"/>
      <c r="J130" s="1"/>
      <c r="K130" s="1"/>
      <c r="L130" s="1"/>
    </row>
    <row r="131" spans="1:12" x14ac:dyDescent="0.25">
      <c r="A131" s="131">
        <v>3</v>
      </c>
      <c r="B131" s="30"/>
      <c r="C131" s="31"/>
      <c r="D131" s="32"/>
      <c r="E131" s="33"/>
      <c r="F131" s="34"/>
      <c r="G131" s="35"/>
      <c r="H131" s="129">
        <v>0</v>
      </c>
      <c r="I131" s="1"/>
      <c r="J131" s="1"/>
      <c r="K131" s="1"/>
      <c r="L131" s="1"/>
    </row>
    <row r="132" spans="1:12" x14ac:dyDescent="0.25">
      <c r="A132" s="131">
        <v>4</v>
      </c>
      <c r="B132" s="30"/>
      <c r="C132" s="31"/>
      <c r="D132" s="32"/>
      <c r="E132" s="33"/>
      <c r="F132" s="38"/>
      <c r="G132" s="39"/>
      <c r="H132" s="129">
        <v>0</v>
      </c>
      <c r="I132" s="1"/>
      <c r="J132" s="1"/>
      <c r="K132" s="1"/>
      <c r="L132" s="1"/>
    </row>
    <row r="133" spans="1:12" ht="15.75" thickBot="1" x14ac:dyDescent="0.3">
      <c r="A133" s="41"/>
      <c r="B133" s="42"/>
      <c r="C133" s="43"/>
      <c r="D133" s="44"/>
      <c r="E133" s="45"/>
      <c r="F133" s="45"/>
      <c r="G133" s="46"/>
      <c r="H133" s="47">
        <f>SUM(H129:H132)</f>
        <v>0</v>
      </c>
      <c r="I133" s="1"/>
      <c r="J133" s="1"/>
      <c r="K133" s="1"/>
      <c r="L133" s="1"/>
    </row>
    <row r="134" spans="1:12" ht="15.75" thickBot="1" x14ac:dyDescent="0.3">
      <c r="A134" s="3"/>
      <c r="B134" s="4"/>
      <c r="C134" s="1"/>
      <c r="D134" s="5"/>
      <c r="E134" s="10"/>
      <c r="F134" s="10"/>
      <c r="G134" s="48" t="s">
        <v>78</v>
      </c>
      <c r="H134" s="49">
        <f>SUM(H133,H126)</f>
        <v>0</v>
      </c>
      <c r="I134" s="54"/>
      <c r="J134" s="1"/>
      <c r="K134" s="1"/>
      <c r="L134" s="1"/>
    </row>
    <row r="135" spans="1:12" ht="15.75" thickBot="1" x14ac:dyDescent="0.3">
      <c r="A135" s="3"/>
      <c r="B135" s="4"/>
      <c r="C135" s="1"/>
      <c r="D135" s="5"/>
      <c r="E135" s="10"/>
      <c r="F135" s="10"/>
      <c r="G135" s="11"/>
      <c r="H135" s="55"/>
      <c r="I135" s="1"/>
      <c r="K135" s="1"/>
      <c r="L135" s="1"/>
    </row>
    <row r="136" spans="1:12" ht="15.75" thickBot="1" x14ac:dyDescent="0.3">
      <c r="A136" s="3"/>
      <c r="B136" s="4"/>
      <c r="C136" s="1"/>
      <c r="D136" s="5"/>
      <c r="E136" s="10"/>
      <c r="F136" s="10"/>
      <c r="G136" s="48" t="s">
        <v>79</v>
      </c>
      <c r="H136" s="56">
        <f>SUM(H134,H66)</f>
        <v>18727.36</v>
      </c>
      <c r="I136" s="1"/>
      <c r="K136" s="1"/>
      <c r="L136" s="1"/>
    </row>
    <row r="137" spans="1:12" x14ac:dyDescent="0.25">
      <c r="A137" s="3"/>
      <c r="B137" s="4"/>
      <c r="C137" s="1"/>
      <c r="D137" s="5"/>
      <c r="E137" s="10"/>
      <c r="F137" s="10"/>
      <c r="G137" s="11"/>
      <c r="H137" s="7"/>
      <c r="I137" s="1"/>
      <c r="K137" s="1"/>
      <c r="L137" s="1"/>
    </row>
    <row r="138" spans="1:12" x14ac:dyDescent="0.25">
      <c r="A138" s="3"/>
      <c r="B138" s="4"/>
      <c r="C138" s="1"/>
      <c r="D138" s="5"/>
      <c r="E138" s="10"/>
      <c r="F138" s="10"/>
      <c r="G138" s="11"/>
      <c r="H138" s="7"/>
      <c r="I138" s="1"/>
      <c r="K138" s="1"/>
      <c r="L138" s="1"/>
    </row>
    <row r="139" spans="1:12" x14ac:dyDescent="0.25">
      <c r="A139" s="3"/>
      <c r="B139" s="4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4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4"/>
      <c r="C141" s="1"/>
      <c r="D141" s="5"/>
      <c r="E141" s="10"/>
      <c r="F141" s="10"/>
      <c r="G141" s="11"/>
      <c r="H141" s="7"/>
    </row>
    <row r="142" spans="1:12" x14ac:dyDescent="0.25">
      <c r="A142" s="3"/>
      <c r="B142" s="4"/>
      <c r="C142" s="1"/>
      <c r="D142" s="5"/>
      <c r="E142" s="10"/>
      <c r="F142" s="10"/>
      <c r="G142" s="11"/>
      <c r="H142" s="7"/>
    </row>
  </sheetData>
  <mergeCells count="458">
    <mergeCell ref="G124:G125"/>
    <mergeCell ref="H124:H125"/>
    <mergeCell ref="A127:H127"/>
    <mergeCell ref="A124:A125"/>
    <mergeCell ref="B124:B125"/>
    <mergeCell ref="C124:C125"/>
    <mergeCell ref="D124:D125"/>
    <mergeCell ref="E124:E125"/>
    <mergeCell ref="F124:F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G116:G117"/>
    <mergeCell ref="H116:H117"/>
    <mergeCell ref="I116:I117"/>
    <mergeCell ref="A118:A119"/>
    <mergeCell ref="B118:B119"/>
    <mergeCell ref="C118:C119"/>
    <mergeCell ref="D118:D119"/>
    <mergeCell ref="E118:E119"/>
    <mergeCell ref="F118:F119"/>
    <mergeCell ref="G118:G119"/>
    <mergeCell ref="A116:A117"/>
    <mergeCell ref="B116:B117"/>
    <mergeCell ref="C116:C117"/>
    <mergeCell ref="D116:D117"/>
    <mergeCell ref="E116:E117"/>
    <mergeCell ref="F116:F117"/>
    <mergeCell ref="H118:H119"/>
    <mergeCell ref="I118:I119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08:G109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A108:A109"/>
    <mergeCell ref="B108:B109"/>
    <mergeCell ref="C108:C109"/>
    <mergeCell ref="D108:D109"/>
    <mergeCell ref="E108:E109"/>
    <mergeCell ref="F108:F109"/>
    <mergeCell ref="H110:H111"/>
    <mergeCell ref="I110:I111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A100:A101"/>
    <mergeCell ref="B100:B101"/>
    <mergeCell ref="C100:C101"/>
    <mergeCell ref="D100:D101"/>
    <mergeCell ref="E100:E101"/>
    <mergeCell ref="F100:F101"/>
    <mergeCell ref="H102:H103"/>
    <mergeCell ref="I102:I103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A92:A93"/>
    <mergeCell ref="B92:B93"/>
    <mergeCell ref="C92:C93"/>
    <mergeCell ref="D92:D93"/>
    <mergeCell ref="E92:E93"/>
    <mergeCell ref="F92:F93"/>
    <mergeCell ref="H94:H95"/>
    <mergeCell ref="I94:I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I76:I77"/>
    <mergeCell ref="J76:J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A59:H59"/>
    <mergeCell ref="A69:H69"/>
    <mergeCell ref="E71:F71"/>
    <mergeCell ref="E72:F72"/>
    <mergeCell ref="B74:H74"/>
    <mergeCell ref="A76:A77"/>
    <mergeCell ref="B76:B77"/>
    <mergeCell ref="C76:C77"/>
    <mergeCell ref="D76:D77"/>
    <mergeCell ref="E76:E77"/>
    <mergeCell ref="F76:F77"/>
    <mergeCell ref="G76:G77"/>
    <mergeCell ref="H76:H77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1:G72">
    <cfRule type="cellIs" dxfId="5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9"/>
  <sheetViews>
    <sheetView workbookViewId="0">
      <selection sqref="A1:G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4"/>
      <c r="B2" s="1"/>
      <c r="C2" s="5"/>
      <c r="D2" s="1"/>
      <c r="E2" s="1"/>
      <c r="F2" s="6"/>
      <c r="G2" s="7"/>
      <c r="H2" s="1"/>
    </row>
    <row r="3" spans="1:17" x14ac:dyDescent="0.25">
      <c r="A3" s="4"/>
      <c r="B3" s="1"/>
      <c r="C3" s="5"/>
      <c r="D3" s="202" t="s">
        <v>1</v>
      </c>
      <c r="E3" s="202"/>
      <c r="F3" s="61">
        <v>43985</v>
      </c>
      <c r="G3" s="7"/>
      <c r="H3" s="1"/>
    </row>
    <row r="4" spans="1:17" x14ac:dyDescent="0.25">
      <c r="A4" s="4"/>
      <c r="B4" s="1"/>
      <c r="C4" s="5"/>
      <c r="D4" s="203" t="s">
        <v>2</v>
      </c>
      <c r="E4" s="203"/>
      <c r="F4" s="9">
        <v>37837</v>
      </c>
      <c r="G4" s="7"/>
      <c r="H4" s="1"/>
    </row>
    <row r="5" spans="1:17" x14ac:dyDescent="0.25">
      <c r="A5" s="4"/>
      <c r="B5" s="1"/>
      <c r="C5" s="5"/>
      <c r="D5" s="10"/>
      <c r="E5" s="10"/>
      <c r="F5" s="11"/>
      <c r="G5" s="12" t="s">
        <v>122</v>
      </c>
      <c r="H5" s="12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68">
        <v>1</v>
      </c>
      <c r="B8" s="69" t="s">
        <v>134</v>
      </c>
      <c r="C8" s="70">
        <v>1078</v>
      </c>
      <c r="D8" s="71">
        <v>14</v>
      </c>
      <c r="E8" s="72">
        <f>C8*D8</f>
        <v>15092</v>
      </c>
      <c r="F8" s="73">
        <v>12</v>
      </c>
      <c r="G8" s="74">
        <f>ROUNDUP(E8/F8,2)</f>
        <v>1257.67</v>
      </c>
      <c r="H8" s="75"/>
      <c r="I8" s="76">
        <v>6078</v>
      </c>
      <c r="J8" s="76"/>
      <c r="K8" s="77"/>
      <c r="L8" s="78">
        <v>16500</v>
      </c>
      <c r="M8" s="79"/>
      <c r="N8" s="79"/>
      <c r="O8" s="79"/>
      <c r="P8" s="79"/>
      <c r="Q8" s="79"/>
    </row>
    <row r="9" spans="1:17" ht="30" customHeight="1" x14ac:dyDescent="0.25">
      <c r="A9" s="68">
        <v>2</v>
      </c>
      <c r="B9" s="69" t="s">
        <v>135</v>
      </c>
      <c r="C9" s="70">
        <v>30</v>
      </c>
      <c r="D9" s="71">
        <v>14</v>
      </c>
      <c r="E9" s="72">
        <f t="shared" ref="E9:E21" si="0">C9*D9</f>
        <v>420</v>
      </c>
      <c r="F9" s="73">
        <v>12</v>
      </c>
      <c r="G9" s="74">
        <f t="shared" ref="G9:G21" si="1">ROUNDUP(E9/F9,2)</f>
        <v>35</v>
      </c>
      <c r="H9" s="80"/>
      <c r="I9" s="81">
        <v>3530</v>
      </c>
      <c r="J9" s="76"/>
      <c r="K9" s="76"/>
      <c r="L9" s="82">
        <v>3500</v>
      </c>
    </row>
    <row r="10" spans="1:17" ht="30" customHeight="1" x14ac:dyDescent="0.25">
      <c r="A10" s="68">
        <v>3</v>
      </c>
      <c r="B10" s="69" t="s">
        <v>136</v>
      </c>
      <c r="C10" s="85">
        <v>345</v>
      </c>
      <c r="D10" s="71">
        <v>14</v>
      </c>
      <c r="E10" s="72">
        <f t="shared" si="0"/>
        <v>4830</v>
      </c>
      <c r="F10" s="73">
        <v>12</v>
      </c>
      <c r="G10" s="74">
        <f t="shared" si="1"/>
        <v>402.5</v>
      </c>
      <c r="H10" s="80"/>
      <c r="I10" s="81">
        <v>545</v>
      </c>
      <c r="J10" s="76">
        <v>200</v>
      </c>
      <c r="K10" s="83">
        <v>345</v>
      </c>
      <c r="L10" s="82">
        <v>5200</v>
      </c>
    </row>
    <row r="11" spans="1:17" ht="30" customHeight="1" x14ac:dyDescent="0.25">
      <c r="A11" s="68">
        <v>4</v>
      </c>
      <c r="B11" s="69" t="s">
        <v>137</v>
      </c>
      <c r="C11" s="70">
        <v>1203</v>
      </c>
      <c r="D11" s="71">
        <v>14</v>
      </c>
      <c r="E11" s="72">
        <f t="shared" si="0"/>
        <v>16842</v>
      </c>
      <c r="F11" s="73">
        <v>12</v>
      </c>
      <c r="G11" s="74">
        <f t="shared" si="1"/>
        <v>1403.5</v>
      </c>
      <c r="H11" s="75"/>
      <c r="I11" s="81">
        <v>1203</v>
      </c>
      <c r="J11" s="76"/>
      <c r="K11" s="82"/>
      <c r="L11" s="82"/>
    </row>
    <row r="12" spans="1:17" ht="30" customHeight="1" x14ac:dyDescent="0.25">
      <c r="A12" s="68">
        <v>5</v>
      </c>
      <c r="B12" s="69" t="s">
        <v>138</v>
      </c>
      <c r="C12" s="70">
        <v>93</v>
      </c>
      <c r="D12" s="71">
        <v>14</v>
      </c>
      <c r="E12" s="72">
        <f t="shared" si="0"/>
        <v>1302</v>
      </c>
      <c r="F12" s="73">
        <v>12</v>
      </c>
      <c r="G12" s="74">
        <f t="shared" si="1"/>
        <v>108.5</v>
      </c>
      <c r="H12" s="75"/>
      <c r="I12" s="81">
        <v>93</v>
      </c>
      <c r="J12" s="76"/>
      <c r="K12" s="82"/>
      <c r="L12" s="82"/>
    </row>
    <row r="13" spans="1:17" ht="30" customHeight="1" x14ac:dyDescent="0.25">
      <c r="A13" s="68">
        <v>6</v>
      </c>
      <c r="B13" s="69" t="s">
        <v>139</v>
      </c>
      <c r="C13" s="70">
        <v>5</v>
      </c>
      <c r="D13" s="71">
        <v>14</v>
      </c>
      <c r="E13" s="72">
        <f t="shared" si="0"/>
        <v>70</v>
      </c>
      <c r="F13" s="73">
        <v>12</v>
      </c>
      <c r="G13" s="74">
        <f t="shared" si="1"/>
        <v>5.84</v>
      </c>
      <c r="H13" s="75"/>
      <c r="I13" s="81">
        <v>5</v>
      </c>
      <c r="J13" s="76"/>
      <c r="K13" s="82"/>
      <c r="L13" s="82"/>
    </row>
    <row r="14" spans="1:17" ht="30" customHeight="1" x14ac:dyDescent="0.25">
      <c r="A14" s="68">
        <v>7</v>
      </c>
      <c r="B14" s="69" t="s">
        <v>140</v>
      </c>
      <c r="C14" s="70">
        <v>32</v>
      </c>
      <c r="D14" s="71">
        <v>14</v>
      </c>
      <c r="E14" s="72">
        <f t="shared" si="0"/>
        <v>448</v>
      </c>
      <c r="F14" s="73">
        <v>12</v>
      </c>
      <c r="G14" s="74">
        <f t="shared" si="1"/>
        <v>37.339999999999996</v>
      </c>
      <c r="H14" s="75"/>
      <c r="I14" s="81">
        <v>32</v>
      </c>
      <c r="J14" s="76"/>
      <c r="K14" s="82"/>
      <c r="L14" s="82"/>
    </row>
    <row r="15" spans="1:17" ht="30" customHeight="1" x14ac:dyDescent="0.25">
      <c r="A15" s="68">
        <v>8</v>
      </c>
      <c r="B15" s="69" t="s">
        <v>141</v>
      </c>
      <c r="C15" s="70">
        <v>5</v>
      </c>
      <c r="D15" s="71">
        <v>14</v>
      </c>
      <c r="E15" s="72">
        <f t="shared" si="0"/>
        <v>70</v>
      </c>
      <c r="F15" s="73">
        <v>12</v>
      </c>
      <c r="G15" s="74">
        <f t="shared" si="1"/>
        <v>5.84</v>
      </c>
      <c r="H15" s="75"/>
      <c r="I15" s="81">
        <v>5</v>
      </c>
      <c r="J15" s="76"/>
      <c r="K15" s="82"/>
      <c r="L15" s="82"/>
    </row>
    <row r="16" spans="1:17" ht="30" customHeight="1" x14ac:dyDescent="0.25">
      <c r="A16" s="68">
        <v>9</v>
      </c>
      <c r="B16" s="69" t="s">
        <v>142</v>
      </c>
      <c r="C16" s="70">
        <v>13</v>
      </c>
      <c r="D16" s="71">
        <v>14</v>
      </c>
      <c r="E16" s="72">
        <f t="shared" si="0"/>
        <v>182</v>
      </c>
      <c r="F16" s="73">
        <v>12</v>
      </c>
      <c r="G16" s="74">
        <f t="shared" si="1"/>
        <v>15.17</v>
      </c>
      <c r="H16" s="75"/>
      <c r="I16" s="81">
        <v>13</v>
      </c>
      <c r="J16" s="76"/>
      <c r="K16" s="82"/>
      <c r="L16" s="82"/>
    </row>
    <row r="17" spans="1:12" ht="30" customHeight="1" x14ac:dyDescent="0.25">
      <c r="A17" s="68">
        <v>10</v>
      </c>
      <c r="B17" s="69" t="s">
        <v>143</v>
      </c>
      <c r="C17" s="70">
        <v>25</v>
      </c>
      <c r="D17" s="71">
        <v>14</v>
      </c>
      <c r="E17" s="72">
        <f t="shared" si="0"/>
        <v>350</v>
      </c>
      <c r="F17" s="73">
        <v>12</v>
      </c>
      <c r="G17" s="74">
        <f t="shared" si="1"/>
        <v>29.17</v>
      </c>
      <c r="H17" s="75"/>
      <c r="I17" s="81">
        <v>25</v>
      </c>
      <c r="J17" s="76"/>
      <c r="K17" s="82"/>
      <c r="L17" s="82"/>
    </row>
    <row r="18" spans="1:12" ht="30" customHeight="1" x14ac:dyDescent="0.25">
      <c r="A18" s="68">
        <v>11</v>
      </c>
      <c r="B18" s="69" t="s">
        <v>144</v>
      </c>
      <c r="C18" s="70">
        <v>97</v>
      </c>
      <c r="D18" s="71">
        <v>14</v>
      </c>
      <c r="E18" s="72">
        <f t="shared" si="0"/>
        <v>1358</v>
      </c>
      <c r="F18" s="73">
        <v>12</v>
      </c>
      <c r="G18" s="74">
        <f t="shared" si="1"/>
        <v>113.17</v>
      </c>
      <c r="H18" s="75"/>
      <c r="I18" s="81">
        <v>97</v>
      </c>
      <c r="J18" s="76"/>
      <c r="K18" s="82"/>
      <c r="L18" s="82"/>
    </row>
    <row r="19" spans="1:12" ht="30" customHeight="1" x14ac:dyDescent="0.25">
      <c r="A19" s="68">
        <v>12</v>
      </c>
      <c r="B19" s="69" t="s">
        <v>145</v>
      </c>
      <c r="C19" s="70">
        <v>543</v>
      </c>
      <c r="D19" s="71">
        <v>14</v>
      </c>
      <c r="E19" s="72">
        <f t="shared" si="0"/>
        <v>7602</v>
      </c>
      <c r="F19" s="73">
        <v>12</v>
      </c>
      <c r="G19" s="74">
        <f t="shared" si="1"/>
        <v>633.5</v>
      </c>
      <c r="H19" s="75"/>
      <c r="I19" s="81">
        <v>543</v>
      </c>
      <c r="J19" s="76"/>
      <c r="K19" s="82"/>
      <c r="L19" s="82"/>
    </row>
    <row r="20" spans="1:12" ht="30" customHeight="1" thickBot="1" x14ac:dyDescent="0.3">
      <c r="A20" s="68">
        <v>13</v>
      </c>
      <c r="B20" s="69" t="s">
        <v>146</v>
      </c>
      <c r="C20" s="70">
        <v>212</v>
      </c>
      <c r="D20" s="71">
        <v>14</v>
      </c>
      <c r="E20" s="72">
        <f t="shared" si="0"/>
        <v>2968</v>
      </c>
      <c r="F20" s="73">
        <v>12</v>
      </c>
      <c r="G20" s="74">
        <f t="shared" si="1"/>
        <v>247.34</v>
      </c>
      <c r="H20" s="75"/>
      <c r="I20" s="81">
        <v>212</v>
      </c>
      <c r="J20" s="76"/>
      <c r="K20" s="82"/>
      <c r="L20" s="108"/>
    </row>
    <row r="21" spans="1:12" ht="30" customHeight="1" thickBot="1" x14ac:dyDescent="0.3">
      <c r="A21" s="68">
        <v>14</v>
      </c>
      <c r="B21" s="84" t="s">
        <v>147</v>
      </c>
      <c r="C21" s="85">
        <v>25200</v>
      </c>
      <c r="D21" s="86">
        <v>10</v>
      </c>
      <c r="E21" s="72">
        <f t="shared" si="0"/>
        <v>252000</v>
      </c>
      <c r="F21" s="73">
        <v>12</v>
      </c>
      <c r="G21" s="74">
        <f t="shared" si="1"/>
        <v>21000</v>
      </c>
      <c r="H21" s="75"/>
      <c r="I21" s="81">
        <v>25000</v>
      </c>
      <c r="J21" s="76">
        <v>200</v>
      </c>
      <c r="K21" s="109">
        <v>25200</v>
      </c>
      <c r="L21" s="110">
        <v>25200</v>
      </c>
    </row>
    <row r="22" spans="1:12" ht="30" customHeight="1" x14ac:dyDescent="0.25">
      <c r="A22" s="68"/>
      <c r="B22" s="68"/>
      <c r="C22" s="88"/>
      <c r="D22" s="89"/>
      <c r="E22" s="90"/>
      <c r="F22" s="68"/>
      <c r="G22" s="74"/>
      <c r="H22" s="19"/>
    </row>
    <row r="23" spans="1:12" ht="30" customHeight="1" x14ac:dyDescent="0.25">
      <c r="A23" s="68"/>
      <c r="B23" s="68"/>
      <c r="C23" s="88"/>
      <c r="D23" s="89"/>
      <c r="E23" s="90"/>
      <c r="F23" s="68"/>
      <c r="G23" s="91"/>
      <c r="H23" s="19"/>
    </row>
    <row r="24" spans="1:12" ht="30" customHeight="1" x14ac:dyDescent="0.25">
      <c r="A24" s="92"/>
      <c r="B24" s="92"/>
      <c r="C24" s="93"/>
      <c r="D24" s="94"/>
      <c r="E24" s="94"/>
      <c r="F24" s="95" t="s">
        <v>79</v>
      </c>
      <c r="G24" s="96">
        <f>SUM(G8:G23)</f>
        <v>25294.54</v>
      </c>
      <c r="H24" s="19"/>
    </row>
    <row r="25" spans="1:12" x14ac:dyDescent="0.25">
      <c r="A25" s="4"/>
      <c r="B25" s="1"/>
      <c r="C25" s="5"/>
      <c r="D25" s="10"/>
      <c r="E25" s="10"/>
      <c r="F25" s="95" t="s">
        <v>148</v>
      </c>
      <c r="G25" s="97"/>
      <c r="H25" s="19"/>
    </row>
    <row r="26" spans="1:12" ht="15.75" thickBot="1" x14ac:dyDescent="0.3">
      <c r="A26" s="4"/>
      <c r="B26" s="1"/>
      <c r="C26" s="5"/>
      <c r="D26" s="10"/>
      <c r="E26" s="10"/>
      <c r="F26" s="11"/>
      <c r="G26" s="97"/>
      <c r="H26" s="19"/>
    </row>
    <row r="27" spans="1:12" ht="15.75" thickBot="1" x14ac:dyDescent="0.3">
      <c r="A27" s="4"/>
      <c r="B27" s="1"/>
      <c r="C27" s="5"/>
      <c r="D27" s="10"/>
      <c r="E27" s="10"/>
      <c r="F27" s="95" t="s">
        <v>79</v>
      </c>
      <c r="G27" s="98">
        <f>G24+G25</f>
        <v>25294.54</v>
      </c>
      <c r="H27" s="1"/>
    </row>
    <row r="28" spans="1:12" x14ac:dyDescent="0.25">
      <c r="A28" s="4"/>
      <c r="B28" s="1"/>
      <c r="C28" s="5"/>
      <c r="D28" s="10"/>
      <c r="E28" s="10"/>
      <c r="F28" s="11"/>
      <c r="G28" s="7"/>
      <c r="H28" s="1"/>
    </row>
    <row r="29" spans="1:12" x14ac:dyDescent="0.25">
      <c r="A29" s="4"/>
      <c r="B29" s="1"/>
      <c r="C29" s="5"/>
      <c r="D29" s="10"/>
      <c r="E29" s="10"/>
      <c r="H29" s="1"/>
    </row>
    <row r="30" spans="1:12" x14ac:dyDescent="0.25">
      <c r="A30" s="4"/>
      <c r="B30" s="1"/>
      <c r="C30" s="5"/>
      <c r="D30" s="10"/>
      <c r="E30" s="10"/>
      <c r="H30" s="1"/>
    </row>
    <row r="31" spans="1:12" x14ac:dyDescent="0.25">
      <c r="F31" s="99"/>
      <c r="G31" s="99"/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2"/>
    </row>
    <row r="43" spans="8:8" x14ac:dyDescent="0.25">
      <c r="H43" s="1"/>
    </row>
    <row r="44" spans="8:8" x14ac:dyDescent="0.25">
      <c r="H44" s="10"/>
    </row>
    <row r="45" spans="8:8" x14ac:dyDescent="0.25">
      <c r="H45" s="19"/>
    </row>
    <row r="46" spans="8:8" x14ac:dyDescent="0.25">
      <c r="H46" s="19"/>
    </row>
    <row r="47" spans="8:8" x14ac:dyDescent="0.25">
      <c r="H47" s="19"/>
    </row>
    <row r="48" spans="8:8" x14ac:dyDescent="0.25">
      <c r="H48" s="19"/>
    </row>
    <row r="49" spans="8:8" x14ac:dyDescent="0.25">
      <c r="H49" s="19"/>
    </row>
    <row r="50" spans="8:8" x14ac:dyDescent="0.25">
      <c r="H50" s="19"/>
    </row>
    <row r="51" spans="8:8" x14ac:dyDescent="0.25">
      <c r="H51" s="19"/>
    </row>
    <row r="52" spans="8:8" x14ac:dyDescent="0.25">
      <c r="H52" s="19"/>
    </row>
    <row r="53" spans="8:8" x14ac:dyDescent="0.25">
      <c r="H53" s="19"/>
    </row>
    <row r="54" spans="8:8" x14ac:dyDescent="0.25">
      <c r="H54" s="19"/>
    </row>
    <row r="55" spans="8:8" x14ac:dyDescent="0.25">
      <c r="H55" s="19"/>
    </row>
    <row r="56" spans="8:8" x14ac:dyDescent="0.25">
      <c r="H56" s="19"/>
    </row>
    <row r="57" spans="8:8" x14ac:dyDescent="0.25">
      <c r="H57" s="19"/>
    </row>
    <row r="58" spans="8:8" x14ac:dyDescent="0.25">
      <c r="H58" s="19"/>
    </row>
    <row r="59" spans="8:8" x14ac:dyDescent="0.25">
      <c r="H59" s="19"/>
    </row>
    <row r="60" spans="8:8" x14ac:dyDescent="0.25">
      <c r="H60" s="19"/>
    </row>
    <row r="61" spans="8:8" x14ac:dyDescent="0.25">
      <c r="H61" s="19"/>
    </row>
    <row r="62" spans="8:8" x14ac:dyDescent="0.25">
      <c r="H62" s="19"/>
    </row>
    <row r="63" spans="8:8" x14ac:dyDescent="0.25">
      <c r="H63" s="19"/>
    </row>
    <row r="64" spans="8:8" x14ac:dyDescent="0.25">
      <c r="H64" s="19"/>
    </row>
    <row r="65" spans="8:8" x14ac:dyDescent="0.25">
      <c r="H65" s="19"/>
    </row>
    <row r="66" spans="8:8" x14ac:dyDescent="0.25">
      <c r="H66" s="19"/>
    </row>
    <row r="67" spans="8:8" x14ac:dyDescent="0.25">
      <c r="H67" s="19"/>
    </row>
    <row r="68" spans="8:8" x14ac:dyDescent="0.25">
      <c r="H68" s="19"/>
    </row>
    <row r="69" spans="8:8" x14ac:dyDescent="0.25">
      <c r="H69" s="19"/>
    </row>
    <row r="70" spans="8:8" x14ac:dyDescent="0.25">
      <c r="H70" s="2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9"/>
    </row>
    <row r="76" spans="8:8" x14ac:dyDescent="0.25">
      <c r="H76" s="19"/>
    </row>
    <row r="77" spans="8:8" x14ac:dyDescent="0.25">
      <c r="H77" s="19"/>
    </row>
    <row r="78" spans="8:8" x14ac:dyDescent="0.25">
      <c r="H78" s="19"/>
    </row>
    <row r="79" spans="8:8" x14ac:dyDescent="0.25">
      <c r="H79" s="19"/>
    </row>
    <row r="80" spans="8:8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  <row r="89" spans="8:8" x14ac:dyDescent="0.25">
      <c r="H89" s="19"/>
    </row>
    <row r="90" spans="8:8" x14ac:dyDescent="0.25">
      <c r="H90" s="19"/>
    </row>
    <row r="91" spans="8:8" x14ac:dyDescent="0.25">
      <c r="H91" s="19"/>
    </row>
    <row r="92" spans="8:8" x14ac:dyDescent="0.25">
      <c r="H92" s="1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54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C1132-180F-4C30-8106-057BF8CAA8A1}">
  <dimension ref="A1:L132"/>
  <sheetViews>
    <sheetView topLeftCell="B1" workbookViewId="0">
      <selection activeCell="D3" sqref="D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2" t="s">
        <v>1</v>
      </c>
      <c r="F3" s="202"/>
      <c r="G3" s="8">
        <v>44004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 t="s">
        <v>596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49">
        <v>1</v>
      </c>
      <c r="B8" s="251" t="s">
        <v>509</v>
      </c>
      <c r="C8" s="251" t="s">
        <v>510</v>
      </c>
      <c r="D8" s="253" t="s">
        <v>511</v>
      </c>
      <c r="E8" s="255">
        <v>43983</v>
      </c>
      <c r="F8" s="226">
        <v>37</v>
      </c>
      <c r="G8" s="244" t="s">
        <v>20</v>
      </c>
      <c r="H8" s="216">
        <v>987.73</v>
      </c>
      <c r="I8" s="221"/>
      <c r="J8" s="10"/>
      <c r="K8" s="10"/>
      <c r="L8" s="10"/>
    </row>
    <row r="9" spans="1:12" x14ac:dyDescent="0.25">
      <c r="A9" s="250"/>
      <c r="B9" s="252"/>
      <c r="C9" s="252"/>
      <c r="D9" s="254"/>
      <c r="E9" s="256"/>
      <c r="F9" s="226"/>
      <c r="G9" s="244"/>
      <c r="H9" s="217"/>
      <c r="I9" s="217"/>
      <c r="J9" s="10"/>
      <c r="K9" s="10"/>
      <c r="L9" s="10"/>
    </row>
    <row r="10" spans="1:12" ht="15" customHeight="1" x14ac:dyDescent="0.25">
      <c r="A10" s="249">
        <v>2</v>
      </c>
      <c r="B10" s="251" t="s">
        <v>506</v>
      </c>
      <c r="C10" s="251" t="s">
        <v>507</v>
      </c>
      <c r="D10" s="253" t="s">
        <v>508</v>
      </c>
      <c r="E10" s="255">
        <v>43983</v>
      </c>
      <c r="F10" s="226">
        <v>37</v>
      </c>
      <c r="G10" s="244" t="s">
        <v>20</v>
      </c>
      <c r="H10" s="216">
        <v>987.73</v>
      </c>
      <c r="I10" s="221"/>
      <c r="J10" s="10"/>
      <c r="K10" s="1"/>
      <c r="L10" s="1"/>
    </row>
    <row r="11" spans="1:12" x14ac:dyDescent="0.25">
      <c r="A11" s="250"/>
      <c r="B11" s="252"/>
      <c r="C11" s="252"/>
      <c r="D11" s="254"/>
      <c r="E11" s="256"/>
      <c r="F11" s="226"/>
      <c r="G11" s="244"/>
      <c r="H11" s="217"/>
      <c r="I11" s="217"/>
      <c r="J11" s="10"/>
      <c r="K11" s="1"/>
      <c r="L11" s="1"/>
    </row>
    <row r="12" spans="1:12" x14ac:dyDescent="0.25">
      <c r="A12" s="249">
        <v>3</v>
      </c>
      <c r="B12" s="251" t="s">
        <v>503</v>
      </c>
      <c r="C12" s="251" t="s">
        <v>512</v>
      </c>
      <c r="D12" s="253" t="s">
        <v>505</v>
      </c>
      <c r="E12" s="255">
        <v>43983</v>
      </c>
      <c r="F12" s="226">
        <v>37</v>
      </c>
      <c r="G12" s="244" t="s">
        <v>20</v>
      </c>
      <c r="H12" s="216">
        <v>987.73</v>
      </c>
      <c r="I12" s="221"/>
      <c r="J12" s="10"/>
      <c r="K12" s="1"/>
      <c r="L12" s="1"/>
    </row>
    <row r="13" spans="1:12" x14ac:dyDescent="0.25">
      <c r="A13" s="250"/>
      <c r="B13" s="252"/>
      <c r="C13" s="252"/>
      <c r="D13" s="254"/>
      <c r="E13" s="256"/>
      <c r="F13" s="226"/>
      <c r="G13" s="244"/>
      <c r="H13" s="217"/>
      <c r="I13" s="217"/>
      <c r="J13" s="10"/>
      <c r="K13" s="1"/>
      <c r="L13" s="1"/>
    </row>
    <row r="14" spans="1:12" x14ac:dyDescent="0.25">
      <c r="A14" s="249">
        <v>4</v>
      </c>
      <c r="B14" s="251" t="s">
        <v>515</v>
      </c>
      <c r="C14" s="251" t="s">
        <v>516</v>
      </c>
      <c r="D14" s="253" t="s">
        <v>517</v>
      </c>
      <c r="E14" s="255">
        <v>43983</v>
      </c>
      <c r="F14" s="226">
        <v>37</v>
      </c>
      <c r="G14" s="244" t="s">
        <v>20</v>
      </c>
      <c r="H14" s="216">
        <v>987.73</v>
      </c>
      <c r="I14" s="221"/>
      <c r="J14" s="10"/>
      <c r="K14" s="10"/>
    </row>
    <row r="15" spans="1:12" x14ac:dyDescent="0.25">
      <c r="A15" s="250"/>
      <c r="B15" s="252"/>
      <c r="C15" s="252"/>
      <c r="D15" s="254"/>
      <c r="E15" s="256"/>
      <c r="F15" s="226"/>
      <c r="G15" s="244"/>
      <c r="H15" s="217"/>
      <c r="I15" s="217"/>
      <c r="J15" s="10"/>
      <c r="K15" s="10"/>
    </row>
    <row r="16" spans="1:12" ht="15" customHeight="1" x14ac:dyDescent="0.25">
      <c r="A16" s="249">
        <v>5</v>
      </c>
      <c r="B16" s="251" t="s">
        <v>518</v>
      </c>
      <c r="C16" s="251" t="s">
        <v>519</v>
      </c>
      <c r="D16" s="253" t="s">
        <v>520</v>
      </c>
      <c r="E16" s="255">
        <v>43983</v>
      </c>
      <c r="F16" s="226">
        <v>37</v>
      </c>
      <c r="G16" s="244" t="s">
        <v>20</v>
      </c>
      <c r="H16" s="216">
        <v>987.73</v>
      </c>
      <c r="I16" s="221"/>
      <c r="J16" s="10"/>
      <c r="K16" s="10"/>
    </row>
    <row r="17" spans="1:11" x14ac:dyDescent="0.25">
      <c r="A17" s="250"/>
      <c r="B17" s="252"/>
      <c r="C17" s="252"/>
      <c r="D17" s="254"/>
      <c r="E17" s="256"/>
      <c r="F17" s="226"/>
      <c r="G17" s="244"/>
      <c r="H17" s="217"/>
      <c r="I17" s="217"/>
      <c r="J17" s="10"/>
      <c r="K17" s="10"/>
    </row>
    <row r="18" spans="1:11" x14ac:dyDescent="0.25">
      <c r="A18" s="249">
        <v>6</v>
      </c>
      <c r="B18" s="251" t="s">
        <v>521</v>
      </c>
      <c r="C18" s="251" t="s">
        <v>522</v>
      </c>
      <c r="D18" s="253" t="s">
        <v>523</v>
      </c>
      <c r="E18" s="255">
        <v>43983</v>
      </c>
      <c r="F18" s="226">
        <v>37</v>
      </c>
      <c r="G18" s="244" t="s">
        <v>20</v>
      </c>
      <c r="H18" s="216">
        <v>987.73</v>
      </c>
      <c r="I18" s="221"/>
      <c r="J18" s="10"/>
      <c r="K18" s="10"/>
    </row>
    <row r="19" spans="1:11" x14ac:dyDescent="0.25">
      <c r="A19" s="250"/>
      <c r="B19" s="252"/>
      <c r="C19" s="252"/>
      <c r="D19" s="254"/>
      <c r="E19" s="256"/>
      <c r="F19" s="226"/>
      <c r="G19" s="244"/>
      <c r="H19" s="217"/>
      <c r="I19" s="217"/>
      <c r="J19" s="10"/>
      <c r="K19" s="10"/>
    </row>
    <row r="20" spans="1:11" x14ac:dyDescent="0.25">
      <c r="A20" s="249">
        <v>7</v>
      </c>
      <c r="B20" s="251" t="s">
        <v>524</v>
      </c>
      <c r="C20" s="251" t="s">
        <v>525</v>
      </c>
      <c r="D20" s="253" t="s">
        <v>526</v>
      </c>
      <c r="E20" s="255">
        <v>43984</v>
      </c>
      <c r="F20" s="226">
        <v>37</v>
      </c>
      <c r="G20" s="244" t="s">
        <v>20</v>
      </c>
      <c r="H20" s="216">
        <v>987.73</v>
      </c>
      <c r="I20" s="221"/>
      <c r="J20" s="10"/>
      <c r="K20" s="10"/>
    </row>
    <row r="21" spans="1:11" x14ac:dyDescent="0.25">
      <c r="A21" s="250"/>
      <c r="B21" s="252"/>
      <c r="C21" s="252"/>
      <c r="D21" s="254"/>
      <c r="E21" s="256"/>
      <c r="F21" s="226"/>
      <c r="G21" s="244"/>
      <c r="H21" s="217"/>
      <c r="I21" s="217"/>
      <c r="J21" s="10"/>
      <c r="K21" s="10"/>
    </row>
    <row r="22" spans="1:11" ht="15" customHeight="1" x14ac:dyDescent="0.25">
      <c r="A22" s="249">
        <v>8</v>
      </c>
      <c r="B22" s="251" t="s">
        <v>527</v>
      </c>
      <c r="C22" s="251" t="s">
        <v>528</v>
      </c>
      <c r="D22" s="253" t="s">
        <v>529</v>
      </c>
      <c r="E22" s="255">
        <v>43984</v>
      </c>
      <c r="F22" s="226">
        <v>37</v>
      </c>
      <c r="G22" s="244" t="s">
        <v>20</v>
      </c>
      <c r="H22" s="216">
        <v>987.73</v>
      </c>
      <c r="I22" s="221"/>
      <c r="J22" s="10"/>
      <c r="K22" s="10"/>
    </row>
    <row r="23" spans="1:11" x14ac:dyDescent="0.25">
      <c r="A23" s="250"/>
      <c r="B23" s="252"/>
      <c r="C23" s="252"/>
      <c r="D23" s="254"/>
      <c r="E23" s="256"/>
      <c r="F23" s="226"/>
      <c r="G23" s="244"/>
      <c r="H23" s="217"/>
      <c r="I23" s="217"/>
      <c r="J23" s="10"/>
      <c r="K23" s="10"/>
    </row>
    <row r="24" spans="1:11" x14ac:dyDescent="0.25">
      <c r="A24" s="249">
        <v>9</v>
      </c>
      <c r="B24" s="251" t="s">
        <v>530</v>
      </c>
      <c r="C24" s="251" t="s">
        <v>531</v>
      </c>
      <c r="D24" s="253" t="s">
        <v>532</v>
      </c>
      <c r="E24" s="255">
        <v>43984</v>
      </c>
      <c r="F24" s="226">
        <v>37</v>
      </c>
      <c r="G24" s="244" t="s">
        <v>20</v>
      </c>
      <c r="H24" s="216">
        <v>987.73</v>
      </c>
      <c r="I24" s="221"/>
      <c r="J24" s="10"/>
      <c r="K24" s="10"/>
    </row>
    <row r="25" spans="1:11" x14ac:dyDescent="0.25">
      <c r="A25" s="250"/>
      <c r="B25" s="252"/>
      <c r="C25" s="252"/>
      <c r="D25" s="254"/>
      <c r="E25" s="256"/>
      <c r="F25" s="226"/>
      <c r="G25" s="244"/>
      <c r="H25" s="217"/>
      <c r="I25" s="217"/>
      <c r="J25" s="10"/>
      <c r="K25" s="10"/>
    </row>
    <row r="26" spans="1:11" x14ac:dyDescent="0.25">
      <c r="A26" s="249">
        <v>10</v>
      </c>
      <c r="B26" s="251" t="s">
        <v>533</v>
      </c>
      <c r="C26" s="251" t="s">
        <v>534</v>
      </c>
      <c r="D26" s="253" t="s">
        <v>511</v>
      </c>
      <c r="E26" s="255">
        <v>43990</v>
      </c>
      <c r="F26" s="226">
        <v>37</v>
      </c>
      <c r="G26" s="244" t="s">
        <v>20</v>
      </c>
      <c r="H26" s="216">
        <v>987.73</v>
      </c>
      <c r="I26" s="221"/>
      <c r="J26" s="10"/>
      <c r="K26" s="10"/>
    </row>
    <row r="27" spans="1:11" x14ac:dyDescent="0.25">
      <c r="A27" s="250"/>
      <c r="B27" s="252"/>
      <c r="C27" s="252"/>
      <c r="D27" s="254"/>
      <c r="E27" s="256"/>
      <c r="F27" s="226"/>
      <c r="G27" s="244"/>
      <c r="H27" s="217"/>
      <c r="I27" s="217"/>
      <c r="J27" s="10"/>
      <c r="K27" s="10"/>
    </row>
    <row r="28" spans="1:11" x14ac:dyDescent="0.25">
      <c r="A28" s="249">
        <v>11</v>
      </c>
      <c r="B28" s="251" t="s">
        <v>535</v>
      </c>
      <c r="C28" s="251" t="s">
        <v>536</v>
      </c>
      <c r="D28" s="253" t="s">
        <v>537</v>
      </c>
      <c r="E28" s="255">
        <v>43990</v>
      </c>
      <c r="F28" s="226">
        <v>54</v>
      </c>
      <c r="G28" s="244" t="s">
        <v>538</v>
      </c>
      <c r="H28" s="216">
        <v>4210.7</v>
      </c>
      <c r="I28" s="221"/>
      <c r="J28" s="10"/>
      <c r="K28" s="10"/>
    </row>
    <row r="29" spans="1:11" x14ac:dyDescent="0.25">
      <c r="A29" s="250"/>
      <c r="B29" s="252"/>
      <c r="C29" s="252"/>
      <c r="D29" s="254"/>
      <c r="E29" s="256"/>
      <c r="F29" s="226"/>
      <c r="G29" s="244"/>
      <c r="H29" s="217"/>
      <c r="I29" s="217"/>
      <c r="J29" s="10"/>
      <c r="K29" s="10"/>
    </row>
    <row r="30" spans="1:11" x14ac:dyDescent="0.25">
      <c r="A30" s="249">
        <v>12</v>
      </c>
      <c r="B30" s="251" t="s">
        <v>539</v>
      </c>
      <c r="C30" s="251" t="s">
        <v>540</v>
      </c>
      <c r="D30" s="253" t="s">
        <v>541</v>
      </c>
      <c r="E30" s="255">
        <v>43990</v>
      </c>
      <c r="F30" s="226">
        <v>39</v>
      </c>
      <c r="G30" s="244" t="s">
        <v>39</v>
      </c>
      <c r="H30" s="216">
        <v>2216.35</v>
      </c>
      <c r="I30" s="221"/>
      <c r="J30" s="10"/>
      <c r="K30" s="1"/>
    </row>
    <row r="31" spans="1:11" x14ac:dyDescent="0.25">
      <c r="A31" s="250"/>
      <c r="B31" s="252"/>
      <c r="C31" s="252"/>
      <c r="D31" s="254"/>
      <c r="E31" s="256"/>
      <c r="F31" s="226"/>
      <c r="G31" s="244"/>
      <c r="H31" s="217"/>
      <c r="I31" s="217"/>
      <c r="J31" s="10"/>
      <c r="K31" s="1"/>
    </row>
    <row r="32" spans="1:11" x14ac:dyDescent="0.25">
      <c r="A32" s="249">
        <v>13</v>
      </c>
      <c r="B32" s="251" t="s">
        <v>542</v>
      </c>
      <c r="C32" s="251" t="s">
        <v>543</v>
      </c>
      <c r="D32" s="253" t="s">
        <v>544</v>
      </c>
      <c r="E32" s="255">
        <v>43991</v>
      </c>
      <c r="F32" s="226">
        <v>37</v>
      </c>
      <c r="G32" s="244" t="s">
        <v>20</v>
      </c>
      <c r="H32" s="216">
        <v>987.73</v>
      </c>
      <c r="I32" s="221"/>
      <c r="J32" s="10"/>
      <c r="K32" s="1"/>
    </row>
    <row r="33" spans="1:12" x14ac:dyDescent="0.25">
      <c r="A33" s="250"/>
      <c r="B33" s="252"/>
      <c r="C33" s="252"/>
      <c r="D33" s="254"/>
      <c r="E33" s="256"/>
      <c r="F33" s="226"/>
      <c r="G33" s="244"/>
      <c r="H33" s="217"/>
      <c r="I33" s="217"/>
      <c r="J33" s="10"/>
      <c r="K33" s="1"/>
    </row>
    <row r="34" spans="1:12" x14ac:dyDescent="0.25">
      <c r="A34" s="249">
        <v>14</v>
      </c>
      <c r="B34" s="251" t="s">
        <v>545</v>
      </c>
      <c r="C34" s="251" t="s">
        <v>81</v>
      </c>
      <c r="D34" s="253" t="s">
        <v>546</v>
      </c>
      <c r="E34" s="255">
        <v>43991</v>
      </c>
      <c r="F34" s="226">
        <v>48</v>
      </c>
      <c r="G34" s="244" t="s">
        <v>83</v>
      </c>
      <c r="H34" s="216">
        <v>4212.72</v>
      </c>
      <c r="I34" s="221"/>
      <c r="J34" s="10"/>
      <c r="K34" s="10"/>
      <c r="L34" s="10"/>
    </row>
    <row r="35" spans="1:12" x14ac:dyDescent="0.25">
      <c r="A35" s="250"/>
      <c r="B35" s="252"/>
      <c r="C35" s="252"/>
      <c r="D35" s="254"/>
      <c r="E35" s="256"/>
      <c r="F35" s="226"/>
      <c r="G35" s="244"/>
      <c r="H35" s="217"/>
      <c r="I35" s="217"/>
      <c r="J35" s="10"/>
      <c r="K35" s="10"/>
      <c r="L35" s="10"/>
    </row>
    <row r="36" spans="1:12" ht="15" customHeight="1" x14ac:dyDescent="0.25">
      <c r="A36" s="249">
        <v>15</v>
      </c>
      <c r="B36" s="255" t="s">
        <v>547</v>
      </c>
      <c r="C36" s="251" t="s">
        <v>548</v>
      </c>
      <c r="D36" s="253" t="s">
        <v>549</v>
      </c>
      <c r="E36" s="255">
        <v>43991</v>
      </c>
      <c r="F36" s="226">
        <v>48</v>
      </c>
      <c r="G36" s="244" t="s">
        <v>83</v>
      </c>
      <c r="H36" s="216">
        <v>4212.72</v>
      </c>
      <c r="I36" s="226"/>
      <c r="J36" s="10"/>
      <c r="K36" s="10"/>
      <c r="L36" s="10"/>
    </row>
    <row r="37" spans="1:12" x14ac:dyDescent="0.25">
      <c r="A37" s="250"/>
      <c r="B37" s="256"/>
      <c r="C37" s="252"/>
      <c r="D37" s="254"/>
      <c r="E37" s="256"/>
      <c r="F37" s="226"/>
      <c r="G37" s="244"/>
      <c r="H37" s="217"/>
      <c r="I37" s="226"/>
      <c r="J37" s="10"/>
      <c r="K37" s="10"/>
      <c r="L37" s="10"/>
    </row>
    <row r="38" spans="1:12" x14ac:dyDescent="0.25">
      <c r="A38" s="249">
        <v>16</v>
      </c>
      <c r="B38" s="251" t="s">
        <v>550</v>
      </c>
      <c r="C38" s="251" t="s">
        <v>551</v>
      </c>
      <c r="D38" s="253" t="s">
        <v>552</v>
      </c>
      <c r="E38" s="255">
        <v>43993</v>
      </c>
      <c r="F38" s="226">
        <v>37</v>
      </c>
      <c r="G38" s="244" t="s">
        <v>20</v>
      </c>
      <c r="H38" s="216">
        <v>987.73</v>
      </c>
      <c r="I38" s="226"/>
      <c r="J38" s="10"/>
      <c r="K38" s="10"/>
      <c r="L38" s="10"/>
    </row>
    <row r="39" spans="1:12" x14ac:dyDescent="0.25">
      <c r="A39" s="250"/>
      <c r="B39" s="252"/>
      <c r="C39" s="252"/>
      <c r="D39" s="254"/>
      <c r="E39" s="256"/>
      <c r="F39" s="226"/>
      <c r="G39" s="244"/>
      <c r="H39" s="217"/>
      <c r="I39" s="226"/>
      <c r="J39" s="10"/>
      <c r="K39" s="10"/>
      <c r="L39" s="10"/>
    </row>
    <row r="40" spans="1:12" x14ac:dyDescent="0.25">
      <c r="A40" s="249">
        <v>17</v>
      </c>
      <c r="B40" s="255" t="s">
        <v>553</v>
      </c>
      <c r="C40" s="251" t="s">
        <v>193</v>
      </c>
      <c r="D40" s="253" t="s">
        <v>462</v>
      </c>
      <c r="E40" s="255">
        <v>43993</v>
      </c>
      <c r="F40" s="226">
        <v>37</v>
      </c>
      <c r="G40" s="244" t="s">
        <v>20</v>
      </c>
      <c r="H40" s="216">
        <v>987.73</v>
      </c>
      <c r="I40" s="226"/>
      <c r="J40" s="10"/>
      <c r="K40" s="10"/>
      <c r="L40" s="10"/>
    </row>
    <row r="41" spans="1:12" x14ac:dyDescent="0.25">
      <c r="A41" s="250"/>
      <c r="B41" s="256"/>
      <c r="C41" s="252"/>
      <c r="D41" s="254"/>
      <c r="E41" s="256"/>
      <c r="F41" s="226"/>
      <c r="G41" s="244"/>
      <c r="H41" s="217"/>
      <c r="I41" s="226"/>
      <c r="J41" s="10"/>
      <c r="K41" s="10"/>
      <c r="L41" s="10"/>
    </row>
    <row r="42" spans="1:12" x14ac:dyDescent="0.25">
      <c r="A42" s="249">
        <v>18</v>
      </c>
      <c r="B42" s="255" t="s">
        <v>554</v>
      </c>
      <c r="C42" s="251" t="s">
        <v>555</v>
      </c>
      <c r="D42" s="253" t="s">
        <v>556</v>
      </c>
      <c r="E42" s="255">
        <v>43993</v>
      </c>
      <c r="F42" s="226">
        <v>55</v>
      </c>
      <c r="G42" s="244" t="s">
        <v>557</v>
      </c>
      <c r="H42" s="216">
        <v>2705.2400000000002</v>
      </c>
      <c r="I42" s="226"/>
      <c r="J42" s="10"/>
      <c r="K42" s="10"/>
      <c r="L42" s="10"/>
    </row>
    <row r="43" spans="1:12" x14ac:dyDescent="0.25">
      <c r="A43" s="250"/>
      <c r="B43" s="256"/>
      <c r="C43" s="252"/>
      <c r="D43" s="254"/>
      <c r="E43" s="256"/>
      <c r="F43" s="226"/>
      <c r="G43" s="244"/>
      <c r="H43" s="217"/>
      <c r="I43" s="226"/>
      <c r="J43" s="10"/>
      <c r="K43" s="10"/>
      <c r="L43" s="10"/>
    </row>
    <row r="44" spans="1:12" x14ac:dyDescent="0.25">
      <c r="A44" s="249">
        <v>19</v>
      </c>
      <c r="B44" s="251" t="s">
        <v>558</v>
      </c>
      <c r="C44" s="251" t="s">
        <v>559</v>
      </c>
      <c r="D44" s="253" t="s">
        <v>445</v>
      </c>
      <c r="E44" s="255">
        <v>43997</v>
      </c>
      <c r="F44" s="226">
        <v>46</v>
      </c>
      <c r="G44" s="244" t="s">
        <v>560</v>
      </c>
      <c r="H44" s="216">
        <v>2593.3300000000004</v>
      </c>
      <c r="I44" s="226"/>
      <c r="J44" s="10"/>
      <c r="K44" s="10"/>
      <c r="L44" s="10"/>
    </row>
    <row r="45" spans="1:12" x14ac:dyDescent="0.25">
      <c r="A45" s="250"/>
      <c r="B45" s="252"/>
      <c r="C45" s="252"/>
      <c r="D45" s="254"/>
      <c r="E45" s="256"/>
      <c r="F45" s="226"/>
      <c r="G45" s="244"/>
      <c r="H45" s="217"/>
      <c r="I45" s="226"/>
      <c r="J45" s="10"/>
      <c r="K45" s="10"/>
      <c r="L45" s="10"/>
    </row>
    <row r="46" spans="1:12" x14ac:dyDescent="0.25">
      <c r="A46" s="249">
        <v>20</v>
      </c>
      <c r="B46" s="251" t="s">
        <v>561</v>
      </c>
      <c r="C46" s="251" t="s">
        <v>562</v>
      </c>
      <c r="D46" s="253" t="s">
        <v>563</v>
      </c>
      <c r="E46" s="255">
        <v>43997</v>
      </c>
      <c r="F46" s="226">
        <v>51</v>
      </c>
      <c r="G46" s="244" t="s">
        <v>498</v>
      </c>
      <c r="H46" s="216">
        <v>4259.46</v>
      </c>
      <c r="I46" s="226"/>
      <c r="J46" s="10"/>
      <c r="K46" s="10"/>
    </row>
    <row r="47" spans="1:12" x14ac:dyDescent="0.25">
      <c r="A47" s="250"/>
      <c r="B47" s="252"/>
      <c r="C47" s="252"/>
      <c r="D47" s="254"/>
      <c r="E47" s="256"/>
      <c r="F47" s="226"/>
      <c r="G47" s="244"/>
      <c r="H47" s="217"/>
      <c r="I47" s="226"/>
      <c r="J47" s="10"/>
      <c r="K47" s="10"/>
      <c r="L47" s="10"/>
    </row>
    <row r="48" spans="1:12" x14ac:dyDescent="0.25">
      <c r="A48" s="249">
        <v>21</v>
      </c>
      <c r="B48" s="251" t="s">
        <v>564</v>
      </c>
      <c r="C48" s="251" t="s">
        <v>565</v>
      </c>
      <c r="D48" s="253" t="s">
        <v>566</v>
      </c>
      <c r="E48" s="255">
        <v>43997</v>
      </c>
      <c r="F48" s="226">
        <v>51</v>
      </c>
      <c r="G48" s="244" t="s">
        <v>498</v>
      </c>
      <c r="H48" s="216">
        <v>4259.46</v>
      </c>
      <c r="I48" s="226"/>
      <c r="J48" s="10"/>
      <c r="K48" s="10"/>
      <c r="L48" s="10"/>
    </row>
    <row r="49" spans="1:12" x14ac:dyDescent="0.25">
      <c r="A49" s="250"/>
      <c r="B49" s="252"/>
      <c r="C49" s="252"/>
      <c r="D49" s="254"/>
      <c r="E49" s="256"/>
      <c r="F49" s="226"/>
      <c r="G49" s="244"/>
      <c r="H49" s="217"/>
      <c r="I49" s="226"/>
      <c r="J49" s="10"/>
      <c r="K49" s="10"/>
      <c r="L49" s="10"/>
    </row>
    <row r="50" spans="1:12" x14ac:dyDescent="0.25">
      <c r="A50" s="249">
        <v>22</v>
      </c>
      <c r="B50" s="251"/>
      <c r="C50" s="251"/>
      <c r="D50" s="253"/>
      <c r="E50" s="255"/>
      <c r="F50" s="226"/>
      <c r="G50" s="244"/>
      <c r="H50" s="216"/>
      <c r="I50" s="132"/>
      <c r="J50" s="10"/>
      <c r="K50" s="10"/>
      <c r="L50" s="10"/>
    </row>
    <row r="51" spans="1:12" x14ac:dyDescent="0.25">
      <c r="A51" s="250"/>
      <c r="B51" s="252"/>
      <c r="C51" s="252"/>
      <c r="D51" s="254"/>
      <c r="E51" s="256"/>
      <c r="F51" s="226"/>
      <c r="G51" s="244"/>
      <c r="H51" s="217"/>
      <c r="I51" s="132"/>
      <c r="J51" s="10"/>
      <c r="K51" s="10"/>
      <c r="L51" s="10"/>
    </row>
    <row r="52" spans="1:12" x14ac:dyDescent="0.25">
      <c r="A52" s="249">
        <v>23</v>
      </c>
      <c r="B52" s="251"/>
      <c r="C52" s="251"/>
      <c r="D52" s="253"/>
      <c r="E52" s="255"/>
      <c r="F52" s="226"/>
      <c r="G52" s="244"/>
      <c r="H52" s="216"/>
      <c r="I52" s="132"/>
      <c r="J52" s="10"/>
      <c r="K52" s="10"/>
      <c r="L52" s="10"/>
    </row>
    <row r="53" spans="1:12" x14ac:dyDescent="0.25">
      <c r="A53" s="250"/>
      <c r="B53" s="252"/>
      <c r="C53" s="252"/>
      <c r="D53" s="254"/>
      <c r="E53" s="256"/>
      <c r="F53" s="226"/>
      <c r="G53" s="244"/>
      <c r="H53" s="217"/>
      <c r="I53" s="132"/>
      <c r="J53" s="10"/>
      <c r="K53" s="10"/>
      <c r="L53" s="10"/>
    </row>
    <row r="54" spans="1:12" x14ac:dyDescent="0.25">
      <c r="A54" s="249">
        <v>24</v>
      </c>
      <c r="B54" s="251"/>
      <c r="C54" s="251"/>
      <c r="D54" s="253"/>
      <c r="E54" s="255"/>
      <c r="F54" s="226"/>
      <c r="G54" s="244"/>
      <c r="H54" s="216"/>
      <c r="I54" s="132"/>
      <c r="J54" s="10"/>
      <c r="K54" s="10"/>
      <c r="L54" s="10"/>
    </row>
    <row r="55" spans="1:12" x14ac:dyDescent="0.25">
      <c r="A55" s="250"/>
      <c r="B55" s="252"/>
      <c r="C55" s="252"/>
      <c r="D55" s="254"/>
      <c r="E55" s="256"/>
      <c r="F55" s="226"/>
      <c r="G55" s="244"/>
      <c r="H55" s="217"/>
      <c r="I55" s="132"/>
      <c r="J55" s="10"/>
      <c r="K55" s="10"/>
      <c r="L55" s="10"/>
    </row>
    <row r="56" spans="1:12" x14ac:dyDescent="0.25">
      <c r="A56" s="249">
        <v>25</v>
      </c>
      <c r="B56" s="251"/>
      <c r="C56" s="251"/>
      <c r="D56" s="253"/>
      <c r="E56" s="255"/>
      <c r="F56" s="226"/>
      <c r="G56" s="244"/>
      <c r="H56" s="216"/>
      <c r="I56" s="132"/>
      <c r="J56" s="10"/>
      <c r="K56" s="10"/>
      <c r="L56" s="10"/>
    </row>
    <row r="57" spans="1:12" x14ac:dyDescent="0.25">
      <c r="A57" s="250"/>
      <c r="B57" s="252"/>
      <c r="C57" s="252"/>
      <c r="D57" s="254"/>
      <c r="E57" s="256"/>
      <c r="F57" s="226"/>
      <c r="G57" s="244"/>
      <c r="H57" s="217"/>
      <c r="I57" s="132"/>
      <c r="J57" s="10"/>
      <c r="K57" s="10"/>
      <c r="L57" s="1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41510.47</v>
      </c>
      <c r="I58" s="1"/>
      <c r="J58" s="1"/>
      <c r="K58" s="1"/>
      <c r="L58" s="1"/>
    </row>
    <row r="59" spans="1:12" x14ac:dyDescent="0.25">
      <c r="A59" s="230" t="s">
        <v>44</v>
      </c>
      <c r="B59" s="230"/>
      <c r="C59" s="230"/>
      <c r="D59" s="230"/>
      <c r="E59" s="230"/>
      <c r="F59" s="230"/>
      <c r="G59" s="230"/>
      <c r="H59" s="23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x14ac:dyDescent="0.25">
      <c r="A61" s="82">
        <v>1</v>
      </c>
      <c r="B61" s="139" t="s">
        <v>567</v>
      </c>
      <c r="C61" s="139" t="s">
        <v>531</v>
      </c>
      <c r="D61" s="140" t="s">
        <v>568</v>
      </c>
      <c r="E61" s="141">
        <v>43983</v>
      </c>
      <c r="F61" s="116">
        <v>15</v>
      </c>
      <c r="G61" s="52" t="s">
        <v>569</v>
      </c>
      <c r="H61" s="53">
        <v>116.84</v>
      </c>
      <c r="I61" s="37"/>
      <c r="J61" s="1"/>
      <c r="K61" s="1"/>
      <c r="L61" s="1"/>
    </row>
    <row r="62" spans="1:12" x14ac:dyDescent="0.25">
      <c r="A62" s="82">
        <v>2</v>
      </c>
      <c r="B62" s="142" t="s">
        <v>513</v>
      </c>
      <c r="C62" s="139" t="s">
        <v>514</v>
      </c>
      <c r="D62" s="140" t="s">
        <v>70</v>
      </c>
      <c r="E62" s="141">
        <v>43983</v>
      </c>
      <c r="F62" s="116">
        <v>15</v>
      </c>
      <c r="G62" s="52" t="s">
        <v>569</v>
      </c>
      <c r="H62" s="53">
        <v>116.84</v>
      </c>
      <c r="I62" s="37"/>
      <c r="J62" s="1"/>
      <c r="K62" s="1"/>
      <c r="L62" s="1"/>
    </row>
    <row r="63" spans="1:12" x14ac:dyDescent="0.25">
      <c r="A63" s="82">
        <v>3</v>
      </c>
      <c r="B63" s="246" t="s">
        <v>570</v>
      </c>
      <c r="C63" s="139" t="s">
        <v>571</v>
      </c>
      <c r="D63" s="140" t="s">
        <v>572</v>
      </c>
      <c r="E63" s="141">
        <v>43985</v>
      </c>
      <c r="F63" s="116">
        <v>7</v>
      </c>
      <c r="G63" s="52" t="s">
        <v>573</v>
      </c>
      <c r="H63" s="53">
        <v>138</v>
      </c>
      <c r="I63" s="1"/>
      <c r="J63" s="1"/>
      <c r="K63" s="1"/>
      <c r="L63" s="1"/>
    </row>
    <row r="64" spans="1:12" x14ac:dyDescent="0.25">
      <c r="A64" s="82">
        <v>4</v>
      </c>
      <c r="B64" s="247"/>
      <c r="C64" s="139" t="s">
        <v>571</v>
      </c>
      <c r="D64" s="140" t="s">
        <v>574</v>
      </c>
      <c r="E64" s="141">
        <v>43985</v>
      </c>
      <c r="F64" s="116">
        <v>1</v>
      </c>
      <c r="G64" s="143" t="s">
        <v>575</v>
      </c>
      <c r="H64" s="53">
        <v>175</v>
      </c>
      <c r="I64" s="1"/>
      <c r="J64" s="1"/>
      <c r="K64" s="1"/>
      <c r="L64" s="1"/>
    </row>
    <row r="65" spans="1:12" x14ac:dyDescent="0.25">
      <c r="A65" s="82">
        <v>5</v>
      </c>
      <c r="B65" s="248"/>
      <c r="C65" s="139" t="s">
        <v>571</v>
      </c>
      <c r="D65" s="140" t="s">
        <v>576</v>
      </c>
      <c r="E65" s="141">
        <v>43985</v>
      </c>
      <c r="F65" s="116">
        <v>1</v>
      </c>
      <c r="G65" s="143" t="s">
        <v>575</v>
      </c>
      <c r="H65" s="53">
        <v>175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43986</v>
      </c>
      <c r="F66" s="116">
        <v>16</v>
      </c>
      <c r="G66" s="112" t="s">
        <v>474</v>
      </c>
      <c r="H66" s="53">
        <v>962.67</v>
      </c>
      <c r="I66" s="1"/>
      <c r="J66" s="1"/>
      <c r="K66" s="1"/>
      <c r="L66" s="1"/>
    </row>
    <row r="67" spans="1:12" x14ac:dyDescent="0.25">
      <c r="A67" s="82">
        <v>7</v>
      </c>
      <c r="B67" s="139" t="s">
        <v>577</v>
      </c>
      <c r="C67" s="139" t="s">
        <v>578</v>
      </c>
      <c r="D67" s="140" t="s">
        <v>579</v>
      </c>
      <c r="E67" s="141">
        <v>43991</v>
      </c>
      <c r="F67" s="116">
        <v>15</v>
      </c>
      <c r="G67" s="52" t="s">
        <v>569</v>
      </c>
      <c r="H67" s="53">
        <v>116.84</v>
      </c>
      <c r="I67" s="1"/>
      <c r="J67" s="1"/>
      <c r="K67" s="1"/>
      <c r="L67" s="1"/>
    </row>
    <row r="68" spans="1:12" ht="45" x14ac:dyDescent="0.25">
      <c r="A68" s="82">
        <v>8</v>
      </c>
      <c r="B68" s="139" t="s">
        <v>472</v>
      </c>
      <c r="C68" s="139" t="s">
        <v>219</v>
      </c>
      <c r="D68" s="140" t="s">
        <v>337</v>
      </c>
      <c r="E68" s="141">
        <v>43991</v>
      </c>
      <c r="F68" s="116">
        <v>16</v>
      </c>
      <c r="G68" s="112" t="s">
        <v>580</v>
      </c>
      <c r="H68" s="53">
        <v>641.78</v>
      </c>
      <c r="I68" s="1"/>
      <c r="J68" s="1"/>
      <c r="K68" s="1"/>
      <c r="L68" s="1"/>
    </row>
    <row r="69" spans="1:12" ht="45" x14ac:dyDescent="0.25">
      <c r="A69" s="82">
        <v>9</v>
      </c>
      <c r="B69" s="139" t="s">
        <v>472</v>
      </c>
      <c r="C69" s="139" t="s">
        <v>219</v>
      </c>
      <c r="D69" s="140" t="s">
        <v>337</v>
      </c>
      <c r="E69" s="141">
        <v>43992</v>
      </c>
      <c r="F69" s="116">
        <v>16</v>
      </c>
      <c r="G69" s="112" t="s">
        <v>581</v>
      </c>
      <c r="H69" s="53">
        <v>2246.23</v>
      </c>
      <c r="I69" s="1"/>
      <c r="J69" s="1"/>
      <c r="K69" s="1"/>
      <c r="L69" s="1"/>
    </row>
    <row r="70" spans="1:12" ht="45" x14ac:dyDescent="0.25">
      <c r="A70" s="82">
        <v>10</v>
      </c>
      <c r="B70" s="139" t="s">
        <v>472</v>
      </c>
      <c r="C70" s="139" t="s">
        <v>219</v>
      </c>
      <c r="D70" s="140" t="s">
        <v>337</v>
      </c>
      <c r="E70" s="141">
        <v>43993</v>
      </c>
      <c r="F70" s="116">
        <v>16</v>
      </c>
      <c r="G70" s="112" t="s">
        <v>473</v>
      </c>
      <c r="H70" s="53">
        <v>1283.56</v>
      </c>
      <c r="I70" s="1"/>
      <c r="J70" s="1"/>
      <c r="K70" s="1"/>
      <c r="L70" s="1"/>
    </row>
    <row r="71" spans="1:12" ht="15.75" thickBot="1" x14ac:dyDescent="0.3">
      <c r="A71" s="41"/>
      <c r="B71" s="43"/>
      <c r="C71" s="43"/>
      <c r="D71" s="44"/>
      <c r="E71" s="45"/>
      <c r="F71" s="45"/>
      <c r="G71" s="46"/>
      <c r="H71" s="47">
        <f>SUM(H61:H70)</f>
        <v>5972.76</v>
      </c>
      <c r="I71" s="1"/>
      <c r="J71" s="1"/>
      <c r="K71" s="1"/>
      <c r="L71" s="1"/>
    </row>
    <row r="72" spans="1:12" ht="15.75" thickBot="1" x14ac:dyDescent="0.3">
      <c r="A72" s="3"/>
      <c r="B72" s="1"/>
      <c r="C72" s="1"/>
      <c r="D72" s="5"/>
      <c r="E72" s="10"/>
      <c r="F72" s="10"/>
      <c r="G72" s="48" t="s">
        <v>45</v>
      </c>
      <c r="H72" s="49">
        <f>SUM(H71,H58)</f>
        <v>47483.23</v>
      </c>
      <c r="I72" s="1"/>
      <c r="J72" s="1"/>
      <c r="K72" s="1"/>
      <c r="L72" s="1"/>
    </row>
    <row r="73" spans="1:12" x14ac:dyDescent="0.25">
      <c r="A73" s="3"/>
      <c r="B73" s="1"/>
      <c r="C73" s="1"/>
      <c r="D73" s="5"/>
      <c r="E73" s="10"/>
      <c r="F73" s="10"/>
      <c r="G73" s="48"/>
      <c r="H73" s="50"/>
      <c r="I73" s="1"/>
      <c r="K73" s="1"/>
      <c r="L73" s="1"/>
    </row>
    <row r="74" spans="1:12" x14ac:dyDescent="0.25">
      <c r="A74" s="3"/>
      <c r="B74" s="1"/>
      <c r="C74" s="1"/>
      <c r="D74" s="5"/>
      <c r="E74" s="10"/>
      <c r="F74" s="10"/>
      <c r="G74" s="11"/>
      <c r="H74" s="7"/>
      <c r="I74" s="1"/>
      <c r="K74" s="1"/>
      <c r="L74" s="1"/>
    </row>
    <row r="75" spans="1:12" ht="18.75" x14ac:dyDescent="0.25">
      <c r="A75" s="201" t="s">
        <v>0</v>
      </c>
      <c r="B75" s="201"/>
      <c r="C75" s="201"/>
      <c r="D75" s="201"/>
      <c r="E75" s="201"/>
      <c r="F75" s="201"/>
      <c r="G75" s="201"/>
      <c r="H75" s="201"/>
      <c r="I75" s="1"/>
      <c r="K75" s="1"/>
      <c r="L75" s="1"/>
    </row>
    <row r="76" spans="1:12" x14ac:dyDescent="0.25">
      <c r="A76" s="3"/>
      <c r="B76" s="1"/>
      <c r="C76" s="1"/>
      <c r="D76" s="5"/>
      <c r="E76" s="1"/>
      <c r="F76" s="1"/>
      <c r="G76" s="6"/>
      <c r="H76" s="7"/>
      <c r="I76" s="1"/>
      <c r="K76" s="1"/>
      <c r="L76" s="1"/>
    </row>
    <row r="77" spans="1:12" x14ac:dyDescent="0.25">
      <c r="A77" s="3"/>
      <c r="B77" s="1"/>
      <c r="C77" s="1"/>
      <c r="D77" s="5"/>
      <c r="E77" s="202" t="s">
        <v>1</v>
      </c>
      <c r="F77" s="202"/>
      <c r="G77" s="8">
        <f>G3</f>
        <v>44004</v>
      </c>
      <c r="H77" s="7"/>
      <c r="I77" s="1"/>
      <c r="K77" s="1"/>
      <c r="L77" s="1"/>
    </row>
    <row r="78" spans="1:12" x14ac:dyDescent="0.25">
      <c r="A78" s="3"/>
      <c r="B78" s="1"/>
      <c r="C78" s="1"/>
      <c r="D78" s="5"/>
      <c r="E78" s="260" t="s">
        <v>2</v>
      </c>
      <c r="F78" s="260"/>
      <c r="G78" s="9" t="str">
        <f>G4</f>
        <v>38011R</v>
      </c>
      <c r="H78" s="7"/>
      <c r="I78" s="1"/>
      <c r="K78" s="1"/>
      <c r="L78" s="1"/>
    </row>
    <row r="79" spans="1:12" x14ac:dyDescent="0.25">
      <c r="A79" s="3"/>
      <c r="B79" s="1"/>
      <c r="C79" s="1"/>
      <c r="D79" s="5"/>
      <c r="E79" s="10"/>
      <c r="F79" s="10"/>
      <c r="G79" s="11"/>
      <c r="H79" s="133" t="s">
        <v>46</v>
      </c>
      <c r="I79" s="133"/>
      <c r="K79" s="1"/>
      <c r="L79" s="10"/>
    </row>
    <row r="80" spans="1:12" x14ac:dyDescent="0.25">
      <c r="A80" s="13"/>
      <c r="B80" s="204" t="s">
        <v>47</v>
      </c>
      <c r="C80" s="204"/>
      <c r="D80" s="204"/>
      <c r="E80" s="204"/>
      <c r="F80" s="204"/>
      <c r="G80" s="204"/>
      <c r="H80" s="204"/>
      <c r="I80" s="1"/>
      <c r="J80" s="1"/>
      <c r="K80" s="1"/>
      <c r="L80" s="10"/>
    </row>
    <row r="81" spans="1:12" ht="29.25" x14ac:dyDescent="0.25">
      <c r="A81" s="13"/>
      <c r="B81" s="14" t="s">
        <v>5</v>
      </c>
      <c r="C81" s="14" t="s">
        <v>6</v>
      </c>
      <c r="D81" s="15" t="s">
        <v>7</v>
      </c>
      <c r="E81" s="16" t="s">
        <v>8</v>
      </c>
      <c r="F81" s="14" t="s">
        <v>9</v>
      </c>
      <c r="G81" s="16" t="s">
        <v>10</v>
      </c>
      <c r="H81" s="17" t="s">
        <v>11</v>
      </c>
      <c r="I81" s="18"/>
      <c r="J81" s="10"/>
      <c r="K81" s="10"/>
      <c r="L81" s="10"/>
    </row>
    <row r="82" spans="1:12" x14ac:dyDescent="0.25">
      <c r="A82" s="249">
        <v>1</v>
      </c>
      <c r="B82" s="251" t="s">
        <v>582</v>
      </c>
      <c r="C82" s="251" t="s">
        <v>583</v>
      </c>
      <c r="D82" s="253" t="s">
        <v>584</v>
      </c>
      <c r="E82" s="255">
        <v>43985</v>
      </c>
      <c r="F82" s="226">
        <v>1</v>
      </c>
      <c r="G82" s="244" t="s">
        <v>67</v>
      </c>
      <c r="H82" s="231">
        <v>605.46</v>
      </c>
      <c r="I82" s="221"/>
      <c r="J82" s="259"/>
      <c r="K82" s="10"/>
      <c r="L82" s="10"/>
    </row>
    <row r="83" spans="1:12" x14ac:dyDescent="0.25">
      <c r="A83" s="250"/>
      <c r="B83" s="252"/>
      <c r="C83" s="252"/>
      <c r="D83" s="254"/>
      <c r="E83" s="256"/>
      <c r="F83" s="226"/>
      <c r="G83" s="244"/>
      <c r="H83" s="226"/>
      <c r="I83" s="217"/>
      <c r="J83" s="259"/>
      <c r="K83" s="10"/>
      <c r="L83" s="10"/>
    </row>
    <row r="84" spans="1:12" x14ac:dyDescent="0.25">
      <c r="A84" s="249">
        <v>2</v>
      </c>
      <c r="B84" s="251" t="s">
        <v>585</v>
      </c>
      <c r="C84" s="251" t="s">
        <v>583</v>
      </c>
      <c r="D84" s="253" t="s">
        <v>445</v>
      </c>
      <c r="E84" s="255">
        <v>43985</v>
      </c>
      <c r="F84" s="226">
        <v>1</v>
      </c>
      <c r="G84" s="244" t="s">
        <v>67</v>
      </c>
      <c r="H84" s="231">
        <v>605.46</v>
      </c>
      <c r="I84" s="221"/>
      <c r="J84" s="10"/>
      <c r="K84" s="10"/>
      <c r="L84" s="10"/>
    </row>
    <row r="85" spans="1:12" x14ac:dyDescent="0.25">
      <c r="A85" s="250"/>
      <c r="B85" s="252"/>
      <c r="C85" s="252"/>
      <c r="D85" s="254"/>
      <c r="E85" s="256"/>
      <c r="F85" s="226"/>
      <c r="G85" s="244"/>
      <c r="H85" s="226"/>
      <c r="I85" s="217"/>
      <c r="J85" s="10"/>
      <c r="K85" s="10"/>
      <c r="L85" s="10"/>
    </row>
    <row r="86" spans="1:12" ht="15" customHeight="1" x14ac:dyDescent="0.25">
      <c r="A86" s="249">
        <v>3</v>
      </c>
      <c r="B86" s="251" t="s">
        <v>586</v>
      </c>
      <c r="C86" s="251" t="s">
        <v>587</v>
      </c>
      <c r="D86" s="253" t="s">
        <v>588</v>
      </c>
      <c r="E86" s="255">
        <v>43985</v>
      </c>
      <c r="F86" s="226">
        <v>2</v>
      </c>
      <c r="G86" s="244" t="s">
        <v>63</v>
      </c>
      <c r="H86" s="231">
        <v>690.79</v>
      </c>
      <c r="I86" s="221"/>
      <c r="J86" s="232"/>
      <c r="K86" s="10"/>
      <c r="L86" s="10"/>
    </row>
    <row r="87" spans="1:12" x14ac:dyDescent="0.25">
      <c r="A87" s="250"/>
      <c r="B87" s="252"/>
      <c r="C87" s="252"/>
      <c r="D87" s="254"/>
      <c r="E87" s="256"/>
      <c r="F87" s="226"/>
      <c r="G87" s="244"/>
      <c r="H87" s="226"/>
      <c r="I87" s="217"/>
      <c r="J87" s="232"/>
      <c r="K87" s="10"/>
      <c r="L87" s="10"/>
    </row>
    <row r="88" spans="1:12" x14ac:dyDescent="0.25">
      <c r="A88" s="249">
        <v>4</v>
      </c>
      <c r="B88" s="251" t="s">
        <v>589</v>
      </c>
      <c r="C88" s="251" t="s">
        <v>590</v>
      </c>
      <c r="D88" s="253" t="s">
        <v>591</v>
      </c>
      <c r="E88" s="255">
        <v>43985</v>
      </c>
      <c r="F88" s="221">
        <v>11</v>
      </c>
      <c r="G88" s="257" t="s">
        <v>592</v>
      </c>
      <c r="H88" s="216">
        <v>1404.52</v>
      </c>
      <c r="I88" s="221"/>
      <c r="K88" s="10"/>
      <c r="L88" s="10"/>
    </row>
    <row r="89" spans="1:12" x14ac:dyDescent="0.25">
      <c r="A89" s="250"/>
      <c r="B89" s="252"/>
      <c r="C89" s="252"/>
      <c r="D89" s="254"/>
      <c r="E89" s="256"/>
      <c r="F89" s="217"/>
      <c r="G89" s="258"/>
      <c r="H89" s="243"/>
      <c r="I89" s="217"/>
      <c r="K89" s="10"/>
      <c r="L89" s="10"/>
    </row>
    <row r="90" spans="1:12" x14ac:dyDescent="0.25">
      <c r="A90" s="249">
        <v>5</v>
      </c>
      <c r="B90" s="251"/>
      <c r="C90" s="251"/>
      <c r="D90" s="253"/>
      <c r="E90" s="255"/>
      <c r="F90" s="226"/>
      <c r="G90" s="244"/>
      <c r="H90" s="245">
        <v>0</v>
      </c>
      <c r="I90" s="226"/>
      <c r="J90" s="10"/>
      <c r="K90" s="10"/>
      <c r="L90" s="1"/>
    </row>
    <row r="91" spans="1:12" x14ac:dyDescent="0.25">
      <c r="A91" s="250"/>
      <c r="B91" s="252"/>
      <c r="C91" s="252"/>
      <c r="D91" s="254"/>
      <c r="E91" s="256"/>
      <c r="F91" s="226"/>
      <c r="G91" s="244"/>
      <c r="H91" s="245"/>
      <c r="I91" s="226"/>
      <c r="J91" s="10"/>
      <c r="K91" s="10"/>
      <c r="L91" s="1"/>
    </row>
    <row r="92" spans="1:12" x14ac:dyDescent="0.25">
      <c r="A92" s="249">
        <v>6</v>
      </c>
      <c r="B92" s="255"/>
      <c r="C92" s="251"/>
      <c r="D92" s="253"/>
      <c r="E92" s="255"/>
      <c r="F92" s="226"/>
      <c r="G92" s="244"/>
      <c r="H92" s="245">
        <v>0</v>
      </c>
      <c r="I92" s="226"/>
      <c r="J92" s="10"/>
      <c r="K92" s="1"/>
      <c r="L92" s="1"/>
    </row>
    <row r="93" spans="1:12" x14ac:dyDescent="0.25">
      <c r="A93" s="250"/>
      <c r="B93" s="256"/>
      <c r="C93" s="252"/>
      <c r="D93" s="254"/>
      <c r="E93" s="256"/>
      <c r="F93" s="226"/>
      <c r="G93" s="244"/>
      <c r="H93" s="245"/>
      <c r="I93" s="226"/>
      <c r="J93" s="10"/>
      <c r="K93" s="1"/>
      <c r="L93" s="1"/>
    </row>
    <row r="94" spans="1:12" x14ac:dyDescent="0.25">
      <c r="A94" s="249">
        <v>7</v>
      </c>
      <c r="B94" s="251"/>
      <c r="C94" s="251"/>
      <c r="D94" s="253"/>
      <c r="E94" s="255"/>
      <c r="F94" s="226"/>
      <c r="G94" s="244"/>
      <c r="H94" s="245">
        <v>0</v>
      </c>
      <c r="I94" s="226"/>
      <c r="J94" s="10"/>
      <c r="K94" s="1"/>
      <c r="L94" s="10"/>
    </row>
    <row r="95" spans="1:12" x14ac:dyDescent="0.25">
      <c r="A95" s="250"/>
      <c r="B95" s="252"/>
      <c r="C95" s="252"/>
      <c r="D95" s="254"/>
      <c r="E95" s="256"/>
      <c r="F95" s="226"/>
      <c r="G95" s="244"/>
      <c r="H95" s="245"/>
      <c r="I95" s="226"/>
      <c r="J95" s="10"/>
      <c r="K95" s="1"/>
      <c r="L95" s="10"/>
    </row>
    <row r="96" spans="1:12" x14ac:dyDescent="0.25">
      <c r="A96" s="249">
        <v>8</v>
      </c>
      <c r="B96" s="251"/>
      <c r="C96" s="251"/>
      <c r="D96" s="253"/>
      <c r="E96" s="255"/>
      <c r="F96" s="226"/>
      <c r="G96" s="244"/>
      <c r="H96" s="245">
        <v>0</v>
      </c>
      <c r="I96" s="226"/>
      <c r="J96" s="10"/>
      <c r="K96" s="10"/>
      <c r="L96" s="10"/>
    </row>
    <row r="97" spans="1:12" x14ac:dyDescent="0.25">
      <c r="A97" s="250"/>
      <c r="B97" s="252"/>
      <c r="C97" s="252"/>
      <c r="D97" s="254"/>
      <c r="E97" s="256"/>
      <c r="F97" s="226"/>
      <c r="G97" s="244"/>
      <c r="H97" s="245"/>
      <c r="I97" s="226"/>
      <c r="J97" s="10"/>
      <c r="K97" s="10"/>
      <c r="L97" s="10"/>
    </row>
    <row r="98" spans="1:12" x14ac:dyDescent="0.25">
      <c r="A98" s="249">
        <v>9</v>
      </c>
      <c r="B98" s="251"/>
      <c r="C98" s="251"/>
      <c r="D98" s="253"/>
      <c r="E98" s="255"/>
      <c r="F98" s="226"/>
      <c r="G98" s="244"/>
      <c r="H98" s="245">
        <v>0</v>
      </c>
      <c r="I98" s="226"/>
      <c r="J98" s="10"/>
      <c r="K98" s="10"/>
      <c r="L98" s="10"/>
    </row>
    <row r="99" spans="1:12" x14ac:dyDescent="0.25">
      <c r="A99" s="250"/>
      <c r="B99" s="252"/>
      <c r="C99" s="252"/>
      <c r="D99" s="254"/>
      <c r="E99" s="256"/>
      <c r="F99" s="226"/>
      <c r="G99" s="244"/>
      <c r="H99" s="245"/>
      <c r="I99" s="226"/>
      <c r="J99" s="10"/>
      <c r="K99" s="10"/>
      <c r="L99" s="10"/>
    </row>
    <row r="100" spans="1:12" hidden="1" x14ac:dyDescent="0.25">
      <c r="A100" s="249">
        <v>18</v>
      </c>
      <c r="B100" s="251"/>
      <c r="C100" s="251"/>
      <c r="D100" s="253"/>
      <c r="E100" s="255"/>
      <c r="F100" s="226"/>
      <c r="G100" s="244"/>
      <c r="H100" s="245">
        <v>0</v>
      </c>
      <c r="I100" s="226"/>
      <c r="J100" s="10"/>
      <c r="K100" s="10"/>
      <c r="L100" s="10"/>
    </row>
    <row r="101" spans="1:12" hidden="1" x14ac:dyDescent="0.25">
      <c r="A101" s="250"/>
      <c r="B101" s="252"/>
      <c r="C101" s="252"/>
      <c r="D101" s="254"/>
      <c r="E101" s="256"/>
      <c r="F101" s="226"/>
      <c r="G101" s="244"/>
      <c r="H101" s="245"/>
      <c r="I101" s="226"/>
      <c r="J101" s="10"/>
      <c r="K101" s="10"/>
      <c r="L101" s="10"/>
    </row>
    <row r="102" spans="1:12" hidden="1" x14ac:dyDescent="0.25">
      <c r="A102" s="249">
        <v>19</v>
      </c>
      <c r="B102" s="251"/>
      <c r="C102" s="251"/>
      <c r="D102" s="253"/>
      <c r="E102" s="255"/>
      <c r="F102" s="226"/>
      <c r="G102" s="244"/>
      <c r="H102" s="245">
        <v>0</v>
      </c>
      <c r="I102" s="226"/>
      <c r="J102" s="10"/>
      <c r="K102" s="10"/>
      <c r="L102" s="10"/>
    </row>
    <row r="103" spans="1:12" hidden="1" x14ac:dyDescent="0.25">
      <c r="A103" s="250"/>
      <c r="B103" s="252"/>
      <c r="C103" s="252"/>
      <c r="D103" s="254"/>
      <c r="E103" s="256"/>
      <c r="F103" s="226"/>
      <c r="G103" s="244"/>
      <c r="H103" s="245"/>
      <c r="I103" s="226"/>
      <c r="J103" s="10"/>
      <c r="K103" s="10"/>
      <c r="L103" s="10"/>
    </row>
    <row r="104" spans="1:12" hidden="1" x14ac:dyDescent="0.25">
      <c r="A104" s="249">
        <v>20</v>
      </c>
      <c r="B104" s="251"/>
      <c r="C104" s="251"/>
      <c r="D104" s="253"/>
      <c r="E104" s="255"/>
      <c r="F104" s="226"/>
      <c r="G104" s="244"/>
      <c r="H104" s="245">
        <v>0</v>
      </c>
      <c r="I104" s="226"/>
      <c r="J104" s="10"/>
      <c r="K104" s="10"/>
      <c r="L104" s="10"/>
    </row>
    <row r="105" spans="1:12" hidden="1" x14ac:dyDescent="0.25">
      <c r="A105" s="250"/>
      <c r="B105" s="252"/>
      <c r="C105" s="252"/>
      <c r="D105" s="254"/>
      <c r="E105" s="256"/>
      <c r="F105" s="226"/>
      <c r="G105" s="244"/>
      <c r="H105" s="245"/>
      <c r="I105" s="226"/>
      <c r="J105" s="10"/>
      <c r="K105" s="10"/>
      <c r="L105" s="10"/>
    </row>
    <row r="106" spans="1:12" hidden="1" x14ac:dyDescent="0.25">
      <c r="A106" s="249">
        <v>21</v>
      </c>
      <c r="B106" s="255"/>
      <c r="C106" s="251"/>
      <c r="D106" s="253"/>
      <c r="E106" s="255"/>
      <c r="F106" s="226"/>
      <c r="G106" s="244"/>
      <c r="H106" s="245">
        <v>0</v>
      </c>
      <c r="I106" s="226"/>
      <c r="J106" s="10"/>
      <c r="K106" s="10"/>
      <c r="L106" s="10"/>
    </row>
    <row r="107" spans="1:12" hidden="1" x14ac:dyDescent="0.25">
      <c r="A107" s="250"/>
      <c r="B107" s="252"/>
      <c r="C107" s="252"/>
      <c r="D107" s="254"/>
      <c r="E107" s="256"/>
      <c r="F107" s="226"/>
      <c r="G107" s="244"/>
      <c r="H107" s="245"/>
      <c r="I107" s="226"/>
      <c r="J107" s="10"/>
      <c r="K107" s="10"/>
      <c r="L107" s="10"/>
    </row>
    <row r="108" spans="1:12" hidden="1" x14ac:dyDescent="0.25">
      <c r="A108" s="249">
        <v>22</v>
      </c>
      <c r="B108" s="251"/>
      <c r="C108" s="251"/>
      <c r="D108" s="253"/>
      <c r="E108" s="255"/>
      <c r="F108" s="226"/>
      <c r="G108" s="244"/>
      <c r="H108" s="245">
        <v>0</v>
      </c>
      <c r="I108" s="226"/>
      <c r="J108" s="10"/>
      <c r="K108" s="10"/>
      <c r="L108" s="10"/>
    </row>
    <row r="109" spans="1:12" hidden="1" x14ac:dyDescent="0.25">
      <c r="A109" s="250"/>
      <c r="B109" s="252"/>
      <c r="C109" s="252"/>
      <c r="D109" s="254"/>
      <c r="E109" s="256"/>
      <c r="F109" s="226"/>
      <c r="G109" s="244"/>
      <c r="H109" s="245"/>
      <c r="I109" s="226"/>
      <c r="J109" s="10"/>
      <c r="K109" s="10"/>
      <c r="L109" s="10"/>
    </row>
    <row r="110" spans="1:12" hidden="1" x14ac:dyDescent="0.25">
      <c r="A110" s="249">
        <v>23</v>
      </c>
      <c r="B110" s="251"/>
      <c r="C110" s="251"/>
      <c r="D110" s="253"/>
      <c r="E110" s="255"/>
      <c r="F110" s="226"/>
      <c r="G110" s="244"/>
      <c r="H110" s="245">
        <v>0</v>
      </c>
      <c r="I110" s="226"/>
      <c r="J110" s="10"/>
      <c r="K110" s="10"/>
      <c r="L110" s="10"/>
    </row>
    <row r="111" spans="1:12" hidden="1" x14ac:dyDescent="0.25">
      <c r="A111" s="250"/>
      <c r="B111" s="252"/>
      <c r="C111" s="252"/>
      <c r="D111" s="254"/>
      <c r="E111" s="256"/>
      <c r="F111" s="226"/>
      <c r="G111" s="244"/>
      <c r="H111" s="245"/>
      <c r="I111" s="226"/>
      <c r="J111" s="10"/>
      <c r="K111" s="10"/>
      <c r="L111" s="10"/>
    </row>
    <row r="112" spans="1:12" hidden="1" x14ac:dyDescent="0.25">
      <c r="A112" s="249">
        <v>24</v>
      </c>
      <c r="B112" s="251"/>
      <c r="C112" s="251"/>
      <c r="D112" s="253"/>
      <c r="E112" s="255"/>
      <c r="F112" s="226"/>
      <c r="G112" s="244"/>
      <c r="H112" s="245">
        <v>0</v>
      </c>
      <c r="I112" s="226"/>
      <c r="J112" s="10"/>
      <c r="K112" s="10"/>
      <c r="L112" s="1"/>
    </row>
    <row r="113" spans="1:12" hidden="1" x14ac:dyDescent="0.25">
      <c r="A113" s="250"/>
      <c r="B113" s="252"/>
      <c r="C113" s="252"/>
      <c r="D113" s="254"/>
      <c r="E113" s="256"/>
      <c r="F113" s="226"/>
      <c r="G113" s="244"/>
      <c r="H113" s="245"/>
      <c r="I113" s="226"/>
      <c r="J113" s="10"/>
      <c r="K113" s="10"/>
      <c r="L113" s="1"/>
    </row>
    <row r="114" spans="1:12" hidden="1" x14ac:dyDescent="0.25">
      <c r="A114" s="249">
        <v>25</v>
      </c>
      <c r="B114" s="251"/>
      <c r="C114" s="251"/>
      <c r="D114" s="253"/>
      <c r="E114" s="255"/>
      <c r="F114" s="226"/>
      <c r="G114" s="244"/>
      <c r="H114" s="245">
        <v>0</v>
      </c>
      <c r="I114" s="1"/>
      <c r="J114" s="10"/>
      <c r="K114" s="1"/>
      <c r="L114" s="1"/>
    </row>
    <row r="115" spans="1:12" hidden="1" x14ac:dyDescent="0.25">
      <c r="A115" s="250"/>
      <c r="B115" s="252"/>
      <c r="C115" s="252"/>
      <c r="D115" s="254"/>
      <c r="E115" s="256"/>
      <c r="F115" s="226"/>
      <c r="G115" s="244"/>
      <c r="H115" s="245"/>
      <c r="I115" s="1"/>
      <c r="J115" s="10"/>
      <c r="K115" s="1"/>
      <c r="L115" s="1"/>
    </row>
    <row r="116" spans="1:12" x14ac:dyDescent="0.25">
      <c r="A116" s="134"/>
      <c r="B116" s="135"/>
      <c r="C116" s="135"/>
      <c r="D116" s="136"/>
      <c r="E116" s="137"/>
      <c r="F116" s="137"/>
      <c r="G116" s="138"/>
      <c r="H116" s="27">
        <f>SUM(H82:H115)</f>
        <v>3306.23</v>
      </c>
      <c r="I116" s="1"/>
      <c r="J116" s="10"/>
      <c r="K116" s="1"/>
      <c r="L116" s="1"/>
    </row>
    <row r="117" spans="1:12" x14ac:dyDescent="0.25">
      <c r="A117" s="230" t="s">
        <v>44</v>
      </c>
      <c r="B117" s="230"/>
      <c r="C117" s="230"/>
      <c r="D117" s="230"/>
      <c r="E117" s="230"/>
      <c r="F117" s="230"/>
      <c r="G117" s="230"/>
      <c r="H117" s="230"/>
      <c r="I117" s="1"/>
      <c r="J117" s="1"/>
      <c r="K117" s="1"/>
      <c r="L117" s="1"/>
    </row>
    <row r="118" spans="1:12" ht="29.25" x14ac:dyDescent="0.25">
      <c r="A118" s="13"/>
      <c r="B118" s="14" t="s">
        <v>5</v>
      </c>
      <c r="C118" s="14" t="s">
        <v>6</v>
      </c>
      <c r="D118" s="15" t="s">
        <v>7</v>
      </c>
      <c r="E118" s="16" t="s">
        <v>8</v>
      </c>
      <c r="F118" s="14" t="s">
        <v>9</v>
      </c>
      <c r="G118" s="16" t="s">
        <v>10</v>
      </c>
      <c r="H118" s="28" t="s">
        <v>11</v>
      </c>
      <c r="I118" s="1"/>
      <c r="J118" s="1"/>
      <c r="K118" s="1"/>
      <c r="L118" s="1"/>
    </row>
    <row r="119" spans="1:12" x14ac:dyDescent="0.25">
      <c r="A119" s="82">
        <v>1</v>
      </c>
      <c r="B119" s="246" t="s">
        <v>570</v>
      </c>
      <c r="C119" s="144" t="s">
        <v>593</v>
      </c>
      <c r="D119" s="140" t="s">
        <v>574</v>
      </c>
      <c r="E119" s="141">
        <v>43985</v>
      </c>
      <c r="F119" s="116">
        <v>7</v>
      </c>
      <c r="G119" s="52" t="s">
        <v>77</v>
      </c>
      <c r="H119" s="53">
        <v>26</v>
      </c>
      <c r="I119" s="1"/>
      <c r="J119" s="1"/>
      <c r="K119" s="1"/>
      <c r="L119" s="1"/>
    </row>
    <row r="120" spans="1:12" x14ac:dyDescent="0.25">
      <c r="A120" s="82">
        <v>2</v>
      </c>
      <c r="B120" s="247"/>
      <c r="C120" s="144" t="s">
        <v>593</v>
      </c>
      <c r="D120" s="140" t="s">
        <v>572</v>
      </c>
      <c r="E120" s="141">
        <v>43985</v>
      </c>
      <c r="F120" s="116">
        <v>7</v>
      </c>
      <c r="G120" s="52" t="s">
        <v>77</v>
      </c>
      <c r="H120" s="53">
        <v>26</v>
      </c>
      <c r="I120" s="1"/>
      <c r="J120" s="1"/>
      <c r="K120" s="1"/>
      <c r="L120" s="1"/>
    </row>
    <row r="121" spans="1:12" x14ac:dyDescent="0.25">
      <c r="A121" s="82">
        <v>3</v>
      </c>
      <c r="B121" s="248"/>
      <c r="C121" s="144" t="s">
        <v>593</v>
      </c>
      <c r="D121" s="140" t="s">
        <v>594</v>
      </c>
      <c r="E121" s="141">
        <v>43985</v>
      </c>
      <c r="F121" s="116">
        <v>7</v>
      </c>
      <c r="G121" s="52" t="s">
        <v>77</v>
      </c>
      <c r="H121" s="53">
        <v>26</v>
      </c>
      <c r="I121" s="1"/>
      <c r="J121" s="1"/>
      <c r="K121" s="1"/>
      <c r="L121" s="1"/>
    </row>
    <row r="122" spans="1:12" ht="45" x14ac:dyDescent="0.25">
      <c r="A122" s="82">
        <v>4</v>
      </c>
      <c r="B122" s="139" t="s">
        <v>472</v>
      </c>
      <c r="C122" s="139" t="s">
        <v>219</v>
      </c>
      <c r="D122" s="140" t="s">
        <v>337</v>
      </c>
      <c r="E122" s="141">
        <v>43986</v>
      </c>
      <c r="F122" s="116">
        <v>1</v>
      </c>
      <c r="G122" s="112" t="s">
        <v>595</v>
      </c>
      <c r="H122" s="145">
        <v>1816.38</v>
      </c>
      <c r="I122" s="1"/>
      <c r="J122" s="1"/>
      <c r="K122" s="1"/>
      <c r="L122" s="1"/>
    </row>
    <row r="123" spans="1:12" ht="15.75" thickBot="1" x14ac:dyDescent="0.3">
      <c r="A123" s="41"/>
      <c r="B123" s="43"/>
      <c r="C123" s="43"/>
      <c r="D123" s="44"/>
      <c r="E123" s="45"/>
      <c r="F123" s="45"/>
      <c r="G123" s="46"/>
      <c r="H123" s="47">
        <f>SUM(H119:H122)</f>
        <v>1894.38</v>
      </c>
      <c r="I123" s="1"/>
      <c r="J123" s="1"/>
      <c r="K123" s="1"/>
      <c r="L123" s="1"/>
    </row>
    <row r="124" spans="1:12" ht="15.75" thickBot="1" x14ac:dyDescent="0.3">
      <c r="A124" s="3"/>
      <c r="B124" s="1"/>
      <c r="C124" s="1"/>
      <c r="D124" s="5"/>
      <c r="E124" s="10"/>
      <c r="F124" s="10"/>
      <c r="G124" s="48" t="s">
        <v>78</v>
      </c>
      <c r="H124" s="49">
        <f>SUM(H123,H116)</f>
        <v>5200.6100000000006</v>
      </c>
      <c r="I124" s="1"/>
      <c r="J124" s="1"/>
      <c r="K124" s="1"/>
      <c r="L124" s="1"/>
    </row>
    <row r="125" spans="1:12" ht="15.75" thickBot="1" x14ac:dyDescent="0.3">
      <c r="A125" s="3"/>
      <c r="B125" s="1"/>
      <c r="C125" s="1"/>
      <c r="D125" s="5"/>
      <c r="E125" s="10"/>
      <c r="F125" s="10"/>
      <c r="G125" s="11"/>
      <c r="H125" s="55"/>
      <c r="I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79</v>
      </c>
      <c r="H126" s="56">
        <f>SUM(H124,H72)</f>
        <v>52683.840000000004</v>
      </c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  <c r="I128" s="1"/>
      <c r="K128" s="1"/>
      <c r="L128" s="1"/>
    </row>
    <row r="129" spans="1:11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</row>
    <row r="130" spans="1:11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</row>
    <row r="131" spans="1:11" x14ac:dyDescent="0.25">
      <c r="A131" s="3"/>
      <c r="B131" s="1"/>
      <c r="C131" s="1"/>
      <c r="D131" s="5"/>
      <c r="E131" s="10"/>
      <c r="F131" s="10"/>
      <c r="G131" s="11"/>
      <c r="H131" s="7"/>
    </row>
    <row r="132" spans="1:11" x14ac:dyDescent="0.25">
      <c r="A132" s="3"/>
      <c r="B132" s="1"/>
      <c r="C132" s="1"/>
      <c r="D132" s="5"/>
      <c r="E132" s="10"/>
      <c r="F132" s="10"/>
      <c r="G132" s="11"/>
      <c r="H132" s="7"/>
    </row>
  </sheetData>
  <mergeCells count="387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G14:G15"/>
    <mergeCell ref="H14:H15"/>
    <mergeCell ref="I14:I15"/>
    <mergeCell ref="A16:A17"/>
    <mergeCell ref="B16:B17"/>
    <mergeCell ref="C16:C17"/>
    <mergeCell ref="D16:D17"/>
    <mergeCell ref="E16:E17"/>
    <mergeCell ref="F16:F17"/>
    <mergeCell ref="G16:G17"/>
    <mergeCell ref="A14:A15"/>
    <mergeCell ref="B14:B15"/>
    <mergeCell ref="C14:C15"/>
    <mergeCell ref="D14:D15"/>
    <mergeCell ref="E14:E15"/>
    <mergeCell ref="F14:F15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22:G23"/>
    <mergeCell ref="H22:H23"/>
    <mergeCell ref="I22:I23"/>
    <mergeCell ref="A24:A25"/>
    <mergeCell ref="B24:B25"/>
    <mergeCell ref="C24:C25"/>
    <mergeCell ref="D24:D25"/>
    <mergeCell ref="E24:E25"/>
    <mergeCell ref="F24:F25"/>
    <mergeCell ref="G24:G25"/>
    <mergeCell ref="A22:A23"/>
    <mergeCell ref="B22:B23"/>
    <mergeCell ref="C22:C23"/>
    <mergeCell ref="D22:D23"/>
    <mergeCell ref="E22:E23"/>
    <mergeCell ref="F22:F23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30:G31"/>
    <mergeCell ref="H30:H31"/>
    <mergeCell ref="I30:I31"/>
    <mergeCell ref="A32:A33"/>
    <mergeCell ref="B32:B33"/>
    <mergeCell ref="C32:C33"/>
    <mergeCell ref="D32:D33"/>
    <mergeCell ref="E32:E33"/>
    <mergeCell ref="F32:F33"/>
    <mergeCell ref="G32:G33"/>
    <mergeCell ref="A30:A31"/>
    <mergeCell ref="B30:B31"/>
    <mergeCell ref="C30:C31"/>
    <mergeCell ref="D30:D31"/>
    <mergeCell ref="E30:E31"/>
    <mergeCell ref="F30:F31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A38:A39"/>
    <mergeCell ref="B38:B39"/>
    <mergeCell ref="C38:C39"/>
    <mergeCell ref="D38:D39"/>
    <mergeCell ref="E38:E39"/>
    <mergeCell ref="F38:F39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6:G47"/>
    <mergeCell ref="H46:H47"/>
    <mergeCell ref="I46:I47"/>
    <mergeCell ref="A48:A49"/>
    <mergeCell ref="B48:B49"/>
    <mergeCell ref="C48:C49"/>
    <mergeCell ref="D48:D49"/>
    <mergeCell ref="E48:E49"/>
    <mergeCell ref="F48:F49"/>
    <mergeCell ref="G48:G49"/>
    <mergeCell ref="A46:A47"/>
    <mergeCell ref="B46:B47"/>
    <mergeCell ref="C46:C47"/>
    <mergeCell ref="D46:D47"/>
    <mergeCell ref="E46:E47"/>
    <mergeCell ref="F46:F47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G52:G53"/>
    <mergeCell ref="H52:H53"/>
    <mergeCell ref="A54:A55"/>
    <mergeCell ref="B54:B55"/>
    <mergeCell ref="C54:C55"/>
    <mergeCell ref="D54:D55"/>
    <mergeCell ref="E54:E55"/>
    <mergeCell ref="F54:F55"/>
    <mergeCell ref="G54:G55"/>
    <mergeCell ref="H54:H55"/>
    <mergeCell ref="A52:A53"/>
    <mergeCell ref="B52:B53"/>
    <mergeCell ref="C52:C53"/>
    <mergeCell ref="D52:D53"/>
    <mergeCell ref="E52:E53"/>
    <mergeCell ref="F52:F53"/>
    <mergeCell ref="G56:G57"/>
    <mergeCell ref="H56:H57"/>
    <mergeCell ref="A59:H59"/>
    <mergeCell ref="B63:B65"/>
    <mergeCell ref="A75:H75"/>
    <mergeCell ref="E77:F77"/>
    <mergeCell ref="A56:A57"/>
    <mergeCell ref="B56:B57"/>
    <mergeCell ref="C56:C57"/>
    <mergeCell ref="D56:D57"/>
    <mergeCell ref="E56:E57"/>
    <mergeCell ref="F56:F57"/>
    <mergeCell ref="E78:F78"/>
    <mergeCell ref="B80:H80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6:J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A90:A91"/>
    <mergeCell ref="B90:B91"/>
    <mergeCell ref="C90:C91"/>
    <mergeCell ref="D90:D91"/>
    <mergeCell ref="E90:E91"/>
    <mergeCell ref="F90:F91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A98:A99"/>
    <mergeCell ref="B98:B99"/>
    <mergeCell ref="C98:C99"/>
    <mergeCell ref="D98:D99"/>
    <mergeCell ref="E98:E99"/>
    <mergeCell ref="F98:F99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A106:A107"/>
    <mergeCell ref="B106:B107"/>
    <mergeCell ref="C106:C107"/>
    <mergeCell ref="D106:D107"/>
    <mergeCell ref="E106:E107"/>
    <mergeCell ref="F106:F107"/>
    <mergeCell ref="H108:H109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G114:G115"/>
    <mergeCell ref="H114:H115"/>
    <mergeCell ref="A117:H117"/>
    <mergeCell ref="B119:B121"/>
    <mergeCell ref="A114:A115"/>
    <mergeCell ref="B114:B115"/>
    <mergeCell ref="C114:C115"/>
    <mergeCell ref="D114:D115"/>
    <mergeCell ref="E114:E115"/>
    <mergeCell ref="F114:F115"/>
  </mergeCells>
  <conditionalFormatting sqref="G77:G78">
    <cfRule type="cellIs" dxfId="4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938D3-19D3-43F5-98B4-BCD5AB8F0457}">
  <dimension ref="A1:L144"/>
  <sheetViews>
    <sheetView workbookViewId="0">
      <selection activeCell="J10" sqref="J10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2" t="s">
        <v>1</v>
      </c>
      <c r="F3" s="202"/>
      <c r="G3" s="8">
        <v>44011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 t="s">
        <v>626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49">
        <v>1</v>
      </c>
      <c r="B8" s="251" t="s">
        <v>597</v>
      </c>
      <c r="C8" s="251" t="s">
        <v>510</v>
      </c>
      <c r="D8" s="253" t="s">
        <v>552</v>
      </c>
      <c r="E8" s="255">
        <v>43998</v>
      </c>
      <c r="F8" s="226">
        <v>47</v>
      </c>
      <c r="G8" s="244" t="s">
        <v>322</v>
      </c>
      <c r="H8" s="216">
        <v>4029.87</v>
      </c>
      <c r="I8" s="221"/>
      <c r="J8" s="10"/>
      <c r="K8" s="10"/>
      <c r="L8" s="10"/>
    </row>
    <row r="9" spans="1:12" x14ac:dyDescent="0.25">
      <c r="A9" s="250"/>
      <c r="B9" s="252"/>
      <c r="C9" s="252"/>
      <c r="D9" s="254"/>
      <c r="E9" s="256"/>
      <c r="F9" s="226"/>
      <c r="G9" s="244"/>
      <c r="H9" s="217"/>
      <c r="I9" s="217"/>
      <c r="J9" s="10"/>
      <c r="K9" s="10"/>
      <c r="L9" s="10"/>
    </row>
    <row r="10" spans="1:12" ht="15" customHeight="1" x14ac:dyDescent="0.25">
      <c r="A10" s="249">
        <v>2</v>
      </c>
      <c r="B10" s="251" t="s">
        <v>598</v>
      </c>
      <c r="C10" s="251" t="s">
        <v>599</v>
      </c>
      <c r="D10" s="253" t="s">
        <v>477</v>
      </c>
      <c r="E10" s="255">
        <v>44004</v>
      </c>
      <c r="F10" s="226">
        <v>37</v>
      </c>
      <c r="G10" s="244" t="s">
        <v>20</v>
      </c>
      <c r="H10" s="216">
        <v>987.73</v>
      </c>
      <c r="I10" s="221"/>
      <c r="J10" s="10"/>
      <c r="K10" s="1"/>
      <c r="L10" s="1"/>
    </row>
    <row r="11" spans="1:12" x14ac:dyDescent="0.25">
      <c r="A11" s="250"/>
      <c r="B11" s="252"/>
      <c r="C11" s="252"/>
      <c r="D11" s="254"/>
      <c r="E11" s="256"/>
      <c r="F11" s="226"/>
      <c r="G11" s="244"/>
      <c r="H11" s="217"/>
      <c r="I11" s="217"/>
      <c r="J11" s="10"/>
      <c r="K11" s="1"/>
      <c r="L11" s="1"/>
    </row>
    <row r="12" spans="1:12" x14ac:dyDescent="0.25">
      <c r="A12" s="249">
        <v>3</v>
      </c>
      <c r="B12" s="251" t="s">
        <v>600</v>
      </c>
      <c r="C12" s="251" t="s">
        <v>601</v>
      </c>
      <c r="D12" s="253" t="s">
        <v>602</v>
      </c>
      <c r="E12" s="255">
        <v>44004</v>
      </c>
      <c r="F12" s="226">
        <v>37</v>
      </c>
      <c r="G12" s="244" t="s">
        <v>20</v>
      </c>
      <c r="H12" s="216">
        <v>987.73</v>
      </c>
      <c r="I12" s="221"/>
      <c r="J12" s="10"/>
      <c r="K12" s="1"/>
      <c r="L12" s="1"/>
    </row>
    <row r="13" spans="1:12" x14ac:dyDescent="0.25">
      <c r="A13" s="250"/>
      <c r="B13" s="252"/>
      <c r="C13" s="252"/>
      <c r="D13" s="254"/>
      <c r="E13" s="256"/>
      <c r="F13" s="226"/>
      <c r="G13" s="244"/>
      <c r="H13" s="217"/>
      <c r="I13" s="217"/>
      <c r="J13" s="10"/>
      <c r="K13" s="1"/>
      <c r="L13" s="1"/>
    </row>
    <row r="14" spans="1:12" x14ac:dyDescent="0.25">
      <c r="A14" s="249">
        <v>4</v>
      </c>
      <c r="B14" s="251" t="s">
        <v>603</v>
      </c>
      <c r="C14" s="251" t="s">
        <v>604</v>
      </c>
      <c r="D14" s="253" t="s">
        <v>605</v>
      </c>
      <c r="E14" s="255">
        <v>44004</v>
      </c>
      <c r="F14" s="226">
        <v>15</v>
      </c>
      <c r="G14" s="244" t="s">
        <v>606</v>
      </c>
      <c r="H14" s="231">
        <v>320.89</v>
      </c>
      <c r="I14" s="221"/>
      <c r="J14" s="10"/>
      <c r="K14" s="10"/>
    </row>
    <row r="15" spans="1:12" x14ac:dyDescent="0.25">
      <c r="A15" s="250"/>
      <c r="B15" s="252"/>
      <c r="C15" s="252"/>
      <c r="D15" s="254"/>
      <c r="E15" s="256"/>
      <c r="F15" s="226"/>
      <c r="G15" s="244"/>
      <c r="H15" s="226"/>
      <c r="I15" s="217"/>
      <c r="J15" s="10"/>
      <c r="K15" s="10"/>
    </row>
    <row r="16" spans="1:12" x14ac:dyDescent="0.25">
      <c r="A16" s="249">
        <v>5</v>
      </c>
      <c r="B16" s="251" t="s">
        <v>607</v>
      </c>
      <c r="C16" s="251" t="s">
        <v>206</v>
      </c>
      <c r="D16" s="253" t="s">
        <v>608</v>
      </c>
      <c r="E16" s="255">
        <v>44005</v>
      </c>
      <c r="F16" s="226">
        <v>38</v>
      </c>
      <c r="G16" s="244" t="s">
        <v>16</v>
      </c>
      <c r="H16" s="216">
        <v>2127.83</v>
      </c>
      <c r="I16" s="221"/>
      <c r="J16" s="10"/>
      <c r="K16" s="10"/>
    </row>
    <row r="17" spans="1:11" x14ac:dyDescent="0.25">
      <c r="A17" s="250"/>
      <c r="B17" s="252"/>
      <c r="C17" s="252"/>
      <c r="D17" s="254"/>
      <c r="E17" s="256"/>
      <c r="F17" s="226"/>
      <c r="G17" s="244"/>
      <c r="H17" s="217"/>
      <c r="I17" s="217"/>
      <c r="J17" s="10"/>
      <c r="K17" s="10"/>
    </row>
    <row r="18" spans="1:11" ht="15" customHeight="1" x14ac:dyDescent="0.25">
      <c r="A18" s="249">
        <v>6</v>
      </c>
      <c r="B18" s="251" t="s">
        <v>609</v>
      </c>
      <c r="C18" s="251" t="s">
        <v>540</v>
      </c>
      <c r="D18" s="253" t="s">
        <v>610</v>
      </c>
      <c r="E18" s="255">
        <v>44005</v>
      </c>
      <c r="F18" s="226">
        <v>38</v>
      </c>
      <c r="G18" s="244" t="s">
        <v>16</v>
      </c>
      <c r="H18" s="216">
        <v>2127.83</v>
      </c>
      <c r="I18" s="221"/>
      <c r="J18" s="10"/>
      <c r="K18" s="10"/>
    </row>
    <row r="19" spans="1:11" x14ac:dyDescent="0.25">
      <c r="A19" s="250"/>
      <c r="B19" s="252"/>
      <c r="C19" s="252"/>
      <c r="D19" s="254"/>
      <c r="E19" s="256"/>
      <c r="F19" s="226"/>
      <c r="G19" s="244"/>
      <c r="H19" s="217"/>
      <c r="I19" s="217"/>
      <c r="J19" s="10"/>
      <c r="K19" s="10"/>
    </row>
    <row r="20" spans="1:11" x14ac:dyDescent="0.25">
      <c r="A20" s="249">
        <v>7</v>
      </c>
      <c r="B20" s="251" t="s">
        <v>611</v>
      </c>
      <c r="C20" s="251" t="s">
        <v>612</v>
      </c>
      <c r="D20" s="253" t="s">
        <v>301</v>
      </c>
      <c r="E20" s="255">
        <v>44005</v>
      </c>
      <c r="F20" s="226">
        <v>38</v>
      </c>
      <c r="G20" s="244" t="s">
        <v>16</v>
      </c>
      <c r="H20" s="216">
        <v>2127.83</v>
      </c>
      <c r="I20" s="221"/>
      <c r="J20" s="10"/>
      <c r="K20" s="10"/>
    </row>
    <row r="21" spans="1:11" x14ac:dyDescent="0.25">
      <c r="A21" s="250"/>
      <c r="B21" s="252"/>
      <c r="C21" s="252"/>
      <c r="D21" s="254"/>
      <c r="E21" s="256"/>
      <c r="F21" s="226"/>
      <c r="G21" s="244"/>
      <c r="H21" s="217"/>
      <c r="I21" s="217"/>
      <c r="J21" s="10"/>
      <c r="K21" s="10"/>
    </row>
    <row r="22" spans="1:11" x14ac:dyDescent="0.25">
      <c r="A22" s="249">
        <v>8</v>
      </c>
      <c r="B22" s="251" t="s">
        <v>613</v>
      </c>
      <c r="C22" s="251" t="s">
        <v>612</v>
      </c>
      <c r="D22" s="253" t="s">
        <v>614</v>
      </c>
      <c r="E22" s="255">
        <v>44005</v>
      </c>
      <c r="F22" s="226">
        <v>38</v>
      </c>
      <c r="G22" s="244" t="s">
        <v>16</v>
      </c>
      <c r="H22" s="216">
        <v>2127.83</v>
      </c>
      <c r="I22" s="221"/>
      <c r="J22" s="10"/>
      <c r="K22" s="10"/>
    </row>
    <row r="23" spans="1:11" x14ac:dyDescent="0.25">
      <c r="A23" s="250"/>
      <c r="B23" s="252"/>
      <c r="C23" s="252"/>
      <c r="D23" s="254"/>
      <c r="E23" s="256"/>
      <c r="F23" s="226"/>
      <c r="G23" s="244"/>
      <c r="H23" s="217"/>
      <c r="I23" s="217"/>
      <c r="J23" s="10"/>
      <c r="K23" s="10"/>
    </row>
    <row r="24" spans="1:11" ht="15" customHeight="1" x14ac:dyDescent="0.25">
      <c r="A24" s="249">
        <v>9</v>
      </c>
      <c r="B24" s="251" t="s">
        <v>615</v>
      </c>
      <c r="C24" s="251" t="s">
        <v>22</v>
      </c>
      <c r="D24" s="253" t="s">
        <v>616</v>
      </c>
      <c r="E24" s="255">
        <v>44006</v>
      </c>
      <c r="F24" s="226">
        <v>23</v>
      </c>
      <c r="G24" s="244" t="s">
        <v>617</v>
      </c>
      <c r="H24" s="231">
        <v>1248.77</v>
      </c>
      <c r="I24" s="221"/>
      <c r="J24" s="10"/>
      <c r="K24" s="10"/>
    </row>
    <row r="25" spans="1:11" x14ac:dyDescent="0.25">
      <c r="A25" s="250"/>
      <c r="B25" s="252"/>
      <c r="C25" s="252"/>
      <c r="D25" s="254"/>
      <c r="E25" s="256"/>
      <c r="F25" s="226"/>
      <c r="G25" s="244"/>
      <c r="H25" s="226"/>
      <c r="I25" s="217"/>
      <c r="J25" s="10"/>
      <c r="K25" s="10"/>
    </row>
    <row r="26" spans="1:11" x14ac:dyDescent="0.25">
      <c r="A26" s="249">
        <v>10</v>
      </c>
      <c r="B26" s="251" t="s">
        <v>618</v>
      </c>
      <c r="C26" s="251" t="s">
        <v>619</v>
      </c>
      <c r="D26" s="253" t="s">
        <v>620</v>
      </c>
      <c r="E26" s="255">
        <v>44006</v>
      </c>
      <c r="F26" s="226">
        <v>16</v>
      </c>
      <c r="G26" s="244" t="s">
        <v>153</v>
      </c>
      <c r="H26" s="231">
        <v>320.89</v>
      </c>
      <c r="I26" s="221"/>
      <c r="J26" s="10"/>
      <c r="K26" s="10"/>
    </row>
    <row r="27" spans="1:11" x14ac:dyDescent="0.25">
      <c r="A27" s="250"/>
      <c r="B27" s="252"/>
      <c r="C27" s="252"/>
      <c r="D27" s="254"/>
      <c r="E27" s="256"/>
      <c r="F27" s="226"/>
      <c r="G27" s="244"/>
      <c r="H27" s="226"/>
      <c r="I27" s="217"/>
      <c r="J27" s="10"/>
      <c r="K27" s="10"/>
    </row>
    <row r="28" spans="1:11" x14ac:dyDescent="0.25">
      <c r="A28" s="249">
        <v>11</v>
      </c>
      <c r="B28" s="251" t="s">
        <v>621</v>
      </c>
      <c r="C28" s="251" t="s">
        <v>622</v>
      </c>
      <c r="D28" s="253" t="s">
        <v>505</v>
      </c>
      <c r="E28" s="255">
        <v>44006</v>
      </c>
      <c r="F28" s="226">
        <v>37</v>
      </c>
      <c r="G28" s="244" t="s">
        <v>20</v>
      </c>
      <c r="H28" s="216">
        <v>987.73</v>
      </c>
      <c r="I28" s="221"/>
      <c r="J28" s="10"/>
      <c r="K28" s="10"/>
    </row>
    <row r="29" spans="1:11" x14ac:dyDescent="0.25">
      <c r="A29" s="250"/>
      <c r="B29" s="252"/>
      <c r="C29" s="252"/>
      <c r="D29" s="254"/>
      <c r="E29" s="256"/>
      <c r="F29" s="226"/>
      <c r="G29" s="244"/>
      <c r="H29" s="217"/>
      <c r="I29" s="217"/>
      <c r="J29" s="10"/>
      <c r="K29" s="10"/>
    </row>
    <row r="30" spans="1:11" x14ac:dyDescent="0.25">
      <c r="A30" s="249">
        <v>12</v>
      </c>
      <c r="B30" s="251"/>
      <c r="C30" s="251"/>
      <c r="D30" s="253"/>
      <c r="E30" s="255"/>
      <c r="F30" s="226"/>
      <c r="G30" s="244"/>
      <c r="H30" s="216"/>
      <c r="I30" s="221"/>
      <c r="J30" s="10"/>
      <c r="K30" s="1"/>
    </row>
    <row r="31" spans="1:11" x14ac:dyDescent="0.25">
      <c r="A31" s="250"/>
      <c r="B31" s="252"/>
      <c r="C31" s="252"/>
      <c r="D31" s="254"/>
      <c r="E31" s="256"/>
      <c r="F31" s="226"/>
      <c r="G31" s="244"/>
      <c r="H31" s="217"/>
      <c r="I31" s="217"/>
      <c r="J31" s="10"/>
      <c r="K31" s="1"/>
    </row>
    <row r="32" spans="1:11" x14ac:dyDescent="0.25">
      <c r="A32" s="249">
        <v>13</v>
      </c>
      <c r="B32" s="251"/>
      <c r="C32" s="251"/>
      <c r="D32" s="253"/>
      <c r="E32" s="255"/>
      <c r="F32" s="226"/>
      <c r="G32" s="244"/>
      <c r="H32" s="216"/>
      <c r="I32" s="221"/>
      <c r="J32" s="10"/>
      <c r="K32" s="1"/>
    </row>
    <row r="33" spans="1:12" x14ac:dyDescent="0.25">
      <c r="A33" s="250"/>
      <c r="B33" s="252"/>
      <c r="C33" s="252"/>
      <c r="D33" s="254"/>
      <c r="E33" s="256"/>
      <c r="F33" s="226"/>
      <c r="G33" s="244"/>
      <c r="H33" s="217"/>
      <c r="I33" s="217"/>
      <c r="J33" s="10"/>
      <c r="K33" s="1"/>
    </row>
    <row r="34" spans="1:12" x14ac:dyDescent="0.25">
      <c r="A34" s="249">
        <v>14</v>
      </c>
      <c r="B34" s="251"/>
      <c r="C34" s="251"/>
      <c r="D34" s="253"/>
      <c r="E34" s="255"/>
      <c r="F34" s="226"/>
      <c r="G34" s="244"/>
      <c r="H34" s="216"/>
      <c r="I34" s="221"/>
      <c r="J34" s="10"/>
      <c r="K34" s="10"/>
      <c r="L34" s="10"/>
    </row>
    <row r="35" spans="1:12" x14ac:dyDescent="0.25">
      <c r="A35" s="250"/>
      <c r="B35" s="252"/>
      <c r="C35" s="252"/>
      <c r="D35" s="254"/>
      <c r="E35" s="256"/>
      <c r="F35" s="226"/>
      <c r="G35" s="244"/>
      <c r="H35" s="217"/>
      <c r="I35" s="217"/>
      <c r="J35" s="10"/>
      <c r="K35" s="10"/>
      <c r="L35" s="10"/>
    </row>
    <row r="36" spans="1:12" ht="15" customHeight="1" x14ac:dyDescent="0.25">
      <c r="A36" s="249">
        <v>15</v>
      </c>
      <c r="B36" s="255"/>
      <c r="C36" s="251"/>
      <c r="D36" s="253"/>
      <c r="E36" s="255"/>
      <c r="F36" s="226"/>
      <c r="G36" s="244"/>
      <c r="H36" s="216"/>
      <c r="I36" s="226"/>
      <c r="J36" s="10"/>
      <c r="K36" s="10"/>
      <c r="L36" s="10"/>
    </row>
    <row r="37" spans="1:12" x14ac:dyDescent="0.25">
      <c r="A37" s="250"/>
      <c r="B37" s="256"/>
      <c r="C37" s="252"/>
      <c r="D37" s="254"/>
      <c r="E37" s="256"/>
      <c r="F37" s="226"/>
      <c r="G37" s="244"/>
      <c r="H37" s="217"/>
      <c r="I37" s="226"/>
      <c r="J37" s="10"/>
      <c r="K37" s="10"/>
      <c r="L37" s="10"/>
    </row>
    <row r="38" spans="1:12" x14ac:dyDescent="0.25">
      <c r="A38" s="249">
        <v>16</v>
      </c>
      <c r="B38" s="255"/>
      <c r="C38" s="251"/>
      <c r="D38" s="253"/>
      <c r="E38" s="255"/>
      <c r="F38" s="226"/>
      <c r="G38" s="244"/>
      <c r="H38" s="216"/>
      <c r="I38" s="226"/>
      <c r="J38" s="10"/>
      <c r="K38" s="10"/>
      <c r="L38" s="10"/>
    </row>
    <row r="39" spans="1:12" x14ac:dyDescent="0.25">
      <c r="A39" s="250"/>
      <c r="B39" s="256"/>
      <c r="C39" s="252"/>
      <c r="D39" s="254"/>
      <c r="E39" s="256"/>
      <c r="F39" s="226"/>
      <c r="G39" s="244"/>
      <c r="H39" s="217"/>
      <c r="I39" s="226"/>
      <c r="J39" s="10"/>
      <c r="K39" s="10"/>
      <c r="L39" s="10"/>
    </row>
    <row r="40" spans="1:12" x14ac:dyDescent="0.25">
      <c r="A40" s="249">
        <v>17</v>
      </c>
      <c r="B40" s="251"/>
      <c r="C40" s="251"/>
      <c r="D40" s="253"/>
      <c r="E40" s="255"/>
      <c r="F40" s="226"/>
      <c r="G40" s="244"/>
      <c r="H40" s="216"/>
      <c r="I40" s="226"/>
      <c r="J40" s="10"/>
      <c r="K40" s="10"/>
      <c r="L40" s="10"/>
    </row>
    <row r="41" spans="1:12" x14ac:dyDescent="0.25">
      <c r="A41" s="250"/>
      <c r="B41" s="252"/>
      <c r="C41" s="252"/>
      <c r="D41" s="254"/>
      <c r="E41" s="256"/>
      <c r="F41" s="226"/>
      <c r="G41" s="244"/>
      <c r="H41" s="217"/>
      <c r="I41" s="226"/>
      <c r="J41" s="10"/>
      <c r="K41" s="10"/>
      <c r="L41" s="10"/>
    </row>
    <row r="42" spans="1:12" x14ac:dyDescent="0.25">
      <c r="A42" s="249">
        <v>18</v>
      </c>
      <c r="B42" s="251"/>
      <c r="C42" s="251"/>
      <c r="D42" s="253"/>
      <c r="E42" s="255"/>
      <c r="F42" s="226"/>
      <c r="G42" s="244"/>
      <c r="H42" s="216"/>
      <c r="I42" s="226"/>
      <c r="J42" s="10"/>
      <c r="K42" s="10"/>
      <c r="L42" s="10"/>
    </row>
    <row r="43" spans="1:12" x14ac:dyDescent="0.25">
      <c r="A43" s="250"/>
      <c r="B43" s="252"/>
      <c r="C43" s="252"/>
      <c r="D43" s="254"/>
      <c r="E43" s="256"/>
      <c r="F43" s="226"/>
      <c r="G43" s="244"/>
      <c r="H43" s="217"/>
      <c r="I43" s="226"/>
      <c r="J43" s="10"/>
      <c r="K43" s="10"/>
      <c r="L43" s="10"/>
    </row>
    <row r="44" spans="1:12" x14ac:dyDescent="0.25">
      <c r="A44" s="249">
        <v>19</v>
      </c>
      <c r="B44" s="251"/>
      <c r="C44" s="251"/>
      <c r="D44" s="253"/>
      <c r="E44" s="255"/>
      <c r="F44" s="226"/>
      <c r="G44" s="244"/>
      <c r="H44" s="216"/>
      <c r="I44" s="226"/>
      <c r="J44" s="10"/>
      <c r="K44" s="10"/>
      <c r="L44" s="10"/>
    </row>
    <row r="45" spans="1:12" x14ac:dyDescent="0.25">
      <c r="A45" s="250"/>
      <c r="B45" s="252"/>
      <c r="C45" s="252"/>
      <c r="D45" s="254"/>
      <c r="E45" s="256"/>
      <c r="F45" s="226"/>
      <c r="G45" s="244"/>
      <c r="H45" s="217"/>
      <c r="I45" s="226"/>
      <c r="J45" s="10"/>
      <c r="K45" s="10"/>
      <c r="L45" s="10"/>
    </row>
    <row r="46" spans="1:12" x14ac:dyDescent="0.25">
      <c r="A46" s="249">
        <v>20</v>
      </c>
      <c r="B46" s="251"/>
      <c r="C46" s="251"/>
      <c r="D46" s="253"/>
      <c r="E46" s="255"/>
      <c r="F46" s="226"/>
      <c r="G46" s="244"/>
      <c r="H46" s="216"/>
      <c r="I46" s="226"/>
      <c r="J46" s="10"/>
      <c r="K46" s="10"/>
    </row>
    <row r="47" spans="1:12" x14ac:dyDescent="0.25">
      <c r="A47" s="250"/>
      <c r="B47" s="252"/>
      <c r="C47" s="252"/>
      <c r="D47" s="254"/>
      <c r="E47" s="256"/>
      <c r="F47" s="226"/>
      <c r="G47" s="244"/>
      <c r="H47" s="217"/>
      <c r="I47" s="226"/>
      <c r="J47" s="10"/>
      <c r="K47" s="10"/>
      <c r="L47" s="10"/>
    </row>
    <row r="48" spans="1:12" x14ac:dyDescent="0.25">
      <c r="A48" s="249">
        <v>21</v>
      </c>
      <c r="B48" s="251"/>
      <c r="C48" s="251"/>
      <c r="D48" s="253"/>
      <c r="E48" s="255"/>
      <c r="F48" s="226"/>
      <c r="G48" s="244"/>
      <c r="H48" s="216"/>
      <c r="I48" s="226"/>
      <c r="J48" s="10"/>
      <c r="K48" s="10"/>
      <c r="L48" s="10"/>
    </row>
    <row r="49" spans="1:12" x14ac:dyDescent="0.25">
      <c r="A49" s="250"/>
      <c r="B49" s="252"/>
      <c r="C49" s="252"/>
      <c r="D49" s="254"/>
      <c r="E49" s="256"/>
      <c r="F49" s="226"/>
      <c r="G49" s="244"/>
      <c r="H49" s="217"/>
      <c r="I49" s="226"/>
      <c r="J49" s="10"/>
      <c r="K49" s="10"/>
      <c r="L49" s="10"/>
    </row>
    <row r="50" spans="1:12" x14ac:dyDescent="0.25">
      <c r="A50" s="249">
        <v>22</v>
      </c>
      <c r="B50" s="251"/>
      <c r="C50" s="251"/>
      <c r="D50" s="253"/>
      <c r="E50" s="255"/>
      <c r="F50" s="226"/>
      <c r="G50" s="244"/>
      <c r="H50" s="216"/>
      <c r="I50" s="149"/>
      <c r="J50" s="10"/>
      <c r="K50" s="10"/>
      <c r="L50" s="10"/>
    </row>
    <row r="51" spans="1:12" x14ac:dyDescent="0.25">
      <c r="A51" s="250"/>
      <c r="B51" s="252"/>
      <c r="C51" s="252"/>
      <c r="D51" s="254"/>
      <c r="E51" s="256"/>
      <c r="F51" s="226"/>
      <c r="G51" s="244"/>
      <c r="H51" s="217"/>
      <c r="I51" s="149"/>
      <c r="J51" s="10"/>
      <c r="K51" s="10"/>
      <c r="L51" s="10"/>
    </row>
    <row r="52" spans="1:12" x14ac:dyDescent="0.25">
      <c r="A52" s="249">
        <v>23</v>
      </c>
      <c r="B52" s="251"/>
      <c r="C52" s="251"/>
      <c r="D52" s="253"/>
      <c r="E52" s="255"/>
      <c r="F52" s="226"/>
      <c r="G52" s="244"/>
      <c r="H52" s="216"/>
      <c r="I52" s="149"/>
      <c r="J52" s="10"/>
      <c r="K52" s="10"/>
      <c r="L52" s="10"/>
    </row>
    <row r="53" spans="1:12" x14ac:dyDescent="0.25">
      <c r="A53" s="250"/>
      <c r="B53" s="252"/>
      <c r="C53" s="252"/>
      <c r="D53" s="254"/>
      <c r="E53" s="256"/>
      <c r="F53" s="226"/>
      <c r="G53" s="244"/>
      <c r="H53" s="217"/>
      <c r="I53" s="149"/>
      <c r="J53" s="10"/>
      <c r="K53" s="10"/>
      <c r="L53" s="10"/>
    </row>
    <row r="54" spans="1:12" x14ac:dyDescent="0.25">
      <c r="A54" s="249">
        <v>24</v>
      </c>
      <c r="B54" s="251"/>
      <c r="C54" s="251"/>
      <c r="D54" s="253"/>
      <c r="E54" s="255"/>
      <c r="F54" s="226"/>
      <c r="G54" s="244"/>
      <c r="H54" s="216"/>
      <c r="I54" s="149"/>
      <c r="J54" s="10"/>
      <c r="K54" s="10"/>
      <c r="L54" s="10"/>
    </row>
    <row r="55" spans="1:12" x14ac:dyDescent="0.25">
      <c r="A55" s="250"/>
      <c r="B55" s="252"/>
      <c r="C55" s="252"/>
      <c r="D55" s="254"/>
      <c r="E55" s="256"/>
      <c r="F55" s="226"/>
      <c r="G55" s="244"/>
      <c r="H55" s="217"/>
      <c r="I55" s="149"/>
      <c r="J55" s="10"/>
      <c r="K55" s="10"/>
      <c r="L55" s="10"/>
    </row>
    <row r="56" spans="1:12" x14ac:dyDescent="0.25">
      <c r="A56" s="249">
        <v>25</v>
      </c>
      <c r="B56" s="251"/>
      <c r="C56" s="251"/>
      <c r="D56" s="253"/>
      <c r="E56" s="255"/>
      <c r="F56" s="226"/>
      <c r="G56" s="244"/>
      <c r="H56" s="216"/>
      <c r="I56" s="149"/>
      <c r="J56" s="10"/>
      <c r="K56" s="10"/>
      <c r="L56" s="10"/>
    </row>
    <row r="57" spans="1:12" x14ac:dyDescent="0.25">
      <c r="A57" s="250"/>
      <c r="B57" s="252"/>
      <c r="C57" s="252"/>
      <c r="D57" s="254"/>
      <c r="E57" s="256"/>
      <c r="F57" s="226"/>
      <c r="G57" s="244"/>
      <c r="H57" s="217"/>
      <c r="I57" s="149"/>
      <c r="J57" s="10"/>
      <c r="K57" s="10"/>
      <c r="L57" s="10"/>
    </row>
    <row r="58" spans="1:12" x14ac:dyDescent="0.25">
      <c r="A58" s="134"/>
      <c r="B58" s="135"/>
      <c r="C58" s="135"/>
      <c r="D58" s="136"/>
      <c r="E58" s="137"/>
      <c r="F58" s="137"/>
      <c r="G58" s="138"/>
      <c r="H58" s="27">
        <f>SUM(H8:H57)</f>
        <v>17394.93</v>
      </c>
      <c r="I58" s="1"/>
      <c r="J58" s="1"/>
      <c r="K58" s="1"/>
      <c r="L58" s="1"/>
    </row>
    <row r="59" spans="1:12" x14ac:dyDescent="0.25">
      <c r="A59" s="230" t="s">
        <v>44</v>
      </c>
      <c r="B59" s="230"/>
      <c r="C59" s="230"/>
      <c r="D59" s="230"/>
      <c r="E59" s="230"/>
      <c r="F59" s="230"/>
      <c r="G59" s="230"/>
      <c r="H59" s="230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28" t="s">
        <v>11</v>
      </c>
      <c r="I60" s="1"/>
      <c r="J60" s="1"/>
      <c r="K60" s="1"/>
      <c r="L60" s="1"/>
    </row>
    <row r="61" spans="1:12" ht="45" x14ac:dyDescent="0.25">
      <c r="A61" s="82">
        <v>1</v>
      </c>
      <c r="B61" s="139" t="s">
        <v>472</v>
      </c>
      <c r="C61" s="139" t="s">
        <v>219</v>
      </c>
      <c r="D61" s="140" t="s">
        <v>337</v>
      </c>
      <c r="E61" s="141">
        <v>44001</v>
      </c>
      <c r="F61" s="116">
        <v>16</v>
      </c>
      <c r="G61" s="112" t="s">
        <v>473</v>
      </c>
      <c r="H61" s="53">
        <v>1283.56</v>
      </c>
      <c r="I61" s="37"/>
      <c r="J61" s="1"/>
      <c r="K61" s="1"/>
      <c r="L61" s="1"/>
    </row>
    <row r="62" spans="1:12" ht="45" x14ac:dyDescent="0.25">
      <c r="A62" s="82">
        <v>2</v>
      </c>
      <c r="B62" s="139" t="s">
        <v>472</v>
      </c>
      <c r="C62" s="139" t="s">
        <v>219</v>
      </c>
      <c r="D62" s="140" t="s">
        <v>337</v>
      </c>
      <c r="E62" s="141">
        <v>44004</v>
      </c>
      <c r="F62" s="116">
        <v>16</v>
      </c>
      <c r="G62" s="112" t="s">
        <v>473</v>
      </c>
      <c r="H62" s="53">
        <v>1283.56</v>
      </c>
      <c r="I62" s="1"/>
      <c r="J62" s="1"/>
      <c r="K62" s="1"/>
      <c r="L62" s="1"/>
    </row>
    <row r="63" spans="1:12" ht="45" x14ac:dyDescent="0.25">
      <c r="A63" s="82">
        <v>3</v>
      </c>
      <c r="B63" s="139" t="s">
        <v>472</v>
      </c>
      <c r="C63" s="139" t="s">
        <v>219</v>
      </c>
      <c r="D63" s="140" t="s">
        <v>337</v>
      </c>
      <c r="E63" s="141">
        <v>44006</v>
      </c>
      <c r="F63" s="116">
        <v>16</v>
      </c>
      <c r="G63" s="112" t="s">
        <v>473</v>
      </c>
      <c r="H63" s="145">
        <v>1283.56</v>
      </c>
      <c r="I63" s="1"/>
      <c r="J63" s="1"/>
      <c r="K63" s="1"/>
      <c r="L63" s="1"/>
    </row>
    <row r="64" spans="1:12" ht="45" x14ac:dyDescent="0.25">
      <c r="A64" s="82">
        <v>4</v>
      </c>
      <c r="B64" s="139" t="s">
        <v>472</v>
      </c>
      <c r="C64" s="139" t="s">
        <v>219</v>
      </c>
      <c r="D64" s="140" t="s">
        <v>337</v>
      </c>
      <c r="E64" s="141">
        <v>44007</v>
      </c>
      <c r="F64" s="116">
        <v>16</v>
      </c>
      <c r="G64" s="112" t="s">
        <v>581</v>
      </c>
      <c r="H64" s="145">
        <v>2246.23</v>
      </c>
      <c r="I64" s="1"/>
      <c r="J64" s="1"/>
      <c r="K64" s="1"/>
      <c r="L64" s="1"/>
    </row>
    <row r="65" spans="1:12" ht="45" x14ac:dyDescent="0.25">
      <c r="A65" s="82">
        <v>5</v>
      </c>
      <c r="B65" s="139" t="s">
        <v>472</v>
      </c>
      <c r="C65" s="139" t="s">
        <v>219</v>
      </c>
      <c r="D65" s="140" t="s">
        <v>337</v>
      </c>
      <c r="E65" s="141">
        <v>44008</v>
      </c>
      <c r="F65" s="116">
        <v>16</v>
      </c>
      <c r="G65" s="112" t="s">
        <v>581</v>
      </c>
      <c r="H65" s="145">
        <v>2246.23</v>
      </c>
      <c r="I65" s="1"/>
      <c r="J65" s="1"/>
      <c r="K65" s="1"/>
      <c r="L65" s="1"/>
    </row>
    <row r="66" spans="1:12" ht="45" x14ac:dyDescent="0.25">
      <c r="A66" s="82">
        <v>6</v>
      </c>
      <c r="B66" s="139" t="s">
        <v>472</v>
      </c>
      <c r="C66" s="139" t="s">
        <v>219</v>
      </c>
      <c r="D66" s="140" t="s">
        <v>337</v>
      </c>
      <c r="E66" s="141">
        <v>44011</v>
      </c>
      <c r="F66" s="116">
        <v>16</v>
      </c>
      <c r="G66" s="112" t="s">
        <v>623</v>
      </c>
      <c r="H66" s="145">
        <v>2567.12</v>
      </c>
      <c r="I66" s="1"/>
      <c r="J66" s="1"/>
      <c r="K66" s="1"/>
      <c r="L66" s="1"/>
    </row>
    <row r="67" spans="1:12" ht="15.75" thickBot="1" x14ac:dyDescent="0.3">
      <c r="A67" s="41"/>
      <c r="B67" s="43"/>
      <c r="C67" s="43"/>
      <c r="D67" s="44"/>
      <c r="E67" s="45"/>
      <c r="F67" s="45"/>
      <c r="G67" s="46"/>
      <c r="H67" s="47">
        <f>SUM(H61:H66)</f>
        <v>10910.259999999998</v>
      </c>
      <c r="I67" s="1"/>
      <c r="J67" s="1"/>
      <c r="K67" s="1"/>
      <c r="L67" s="1"/>
    </row>
    <row r="68" spans="1:12" ht="15.75" thickBot="1" x14ac:dyDescent="0.3">
      <c r="A68" s="3"/>
      <c r="B68" s="1"/>
      <c r="C68" s="1"/>
      <c r="D68" s="5"/>
      <c r="E68" s="10"/>
      <c r="F68" s="10"/>
      <c r="G68" s="48" t="s">
        <v>45</v>
      </c>
      <c r="H68" s="49">
        <f>SUM(H67,H58)</f>
        <v>28305.19</v>
      </c>
      <c r="I68" s="1"/>
      <c r="J68" s="1"/>
      <c r="K68" s="1"/>
      <c r="L68" s="1"/>
    </row>
    <row r="69" spans="1:12" x14ac:dyDescent="0.25">
      <c r="A69" s="3"/>
      <c r="B69" s="1"/>
      <c r="C69" s="1"/>
      <c r="D69" s="5"/>
      <c r="E69" s="10"/>
      <c r="F69" s="10"/>
      <c r="G69" s="48"/>
      <c r="H69" s="50"/>
      <c r="I69" s="1"/>
      <c r="K69" s="1"/>
      <c r="L69" s="1"/>
    </row>
    <row r="70" spans="1:12" x14ac:dyDescent="0.25">
      <c r="A70" s="3"/>
      <c r="B70" s="1"/>
      <c r="C70" s="1"/>
      <c r="D70" s="5"/>
      <c r="E70" s="10"/>
      <c r="F70" s="10"/>
      <c r="G70" s="11"/>
      <c r="H70" s="7"/>
      <c r="I70" s="1"/>
      <c r="K70" s="1"/>
      <c r="L70" s="1"/>
    </row>
    <row r="71" spans="1:12" ht="18.75" x14ac:dyDescent="0.25">
      <c r="A71" s="201" t="s">
        <v>0</v>
      </c>
      <c r="B71" s="201"/>
      <c r="C71" s="201"/>
      <c r="D71" s="201"/>
      <c r="E71" s="201"/>
      <c r="F71" s="201"/>
      <c r="G71" s="201"/>
      <c r="H71" s="201"/>
      <c r="I71" s="1"/>
      <c r="K71" s="1"/>
      <c r="L71" s="1"/>
    </row>
    <row r="72" spans="1:12" x14ac:dyDescent="0.25">
      <c r="A72" s="3"/>
      <c r="B72" s="1"/>
      <c r="C72" s="1"/>
      <c r="D72" s="5"/>
      <c r="E72" s="1"/>
      <c r="F72" s="1"/>
      <c r="G72" s="6"/>
      <c r="H72" s="7"/>
      <c r="I72" s="1"/>
      <c r="K72" s="1"/>
      <c r="L72" s="1"/>
    </row>
    <row r="73" spans="1:12" x14ac:dyDescent="0.25">
      <c r="A73" s="3"/>
      <c r="B73" s="1"/>
      <c r="C73" s="1"/>
      <c r="D73" s="5"/>
      <c r="E73" s="202" t="s">
        <v>1</v>
      </c>
      <c r="F73" s="202"/>
      <c r="G73" s="8">
        <f>G3</f>
        <v>44011</v>
      </c>
      <c r="H73" s="7"/>
      <c r="I73" s="1"/>
      <c r="K73" s="1"/>
      <c r="L73" s="1"/>
    </row>
    <row r="74" spans="1:12" x14ac:dyDescent="0.25">
      <c r="A74" s="3"/>
      <c r="B74" s="1"/>
      <c r="C74" s="1"/>
      <c r="D74" s="5"/>
      <c r="E74" s="260" t="s">
        <v>2</v>
      </c>
      <c r="F74" s="260"/>
      <c r="G74" s="9" t="str">
        <f>G4</f>
        <v>38111R</v>
      </c>
      <c r="H74" s="7"/>
      <c r="I74" s="1"/>
      <c r="K74" s="1"/>
      <c r="L74" s="1"/>
    </row>
    <row r="75" spans="1:12" x14ac:dyDescent="0.25">
      <c r="A75" s="3"/>
      <c r="B75" s="1"/>
      <c r="C75" s="1"/>
      <c r="D75" s="5"/>
      <c r="E75" s="10"/>
      <c r="F75" s="10"/>
      <c r="G75" s="11"/>
      <c r="H75" s="133" t="s">
        <v>46</v>
      </c>
      <c r="I75" s="133"/>
      <c r="K75" s="1"/>
      <c r="L75" s="1"/>
    </row>
    <row r="76" spans="1:12" x14ac:dyDescent="0.25">
      <c r="A76" s="13"/>
      <c r="B76" s="204" t="s">
        <v>47</v>
      </c>
      <c r="C76" s="204"/>
      <c r="D76" s="204"/>
      <c r="E76" s="204"/>
      <c r="F76" s="204"/>
      <c r="G76" s="204"/>
      <c r="H76" s="204"/>
      <c r="I76" s="1"/>
      <c r="J76" s="1"/>
      <c r="K76" s="1"/>
      <c r="L76" s="1"/>
    </row>
    <row r="77" spans="1:12" ht="29.25" x14ac:dyDescent="0.25">
      <c r="A77" s="13"/>
      <c r="B77" s="14" t="s">
        <v>5</v>
      </c>
      <c r="C77" s="14" t="s">
        <v>6</v>
      </c>
      <c r="D77" s="15" t="s">
        <v>7</v>
      </c>
      <c r="E77" s="16" t="s">
        <v>8</v>
      </c>
      <c r="F77" s="14" t="s">
        <v>9</v>
      </c>
      <c r="G77" s="16" t="s">
        <v>10</v>
      </c>
      <c r="H77" s="17" t="s">
        <v>11</v>
      </c>
      <c r="I77" s="18"/>
      <c r="J77" s="10"/>
      <c r="K77" s="10"/>
      <c r="L77" s="10"/>
    </row>
    <row r="78" spans="1:12" x14ac:dyDescent="0.25">
      <c r="A78" s="249">
        <v>1</v>
      </c>
      <c r="B78" s="251"/>
      <c r="C78" s="251"/>
      <c r="D78" s="253"/>
      <c r="E78" s="255"/>
      <c r="F78" s="226"/>
      <c r="G78" s="244"/>
      <c r="H78" s="261"/>
      <c r="I78" s="221"/>
      <c r="J78" s="232"/>
      <c r="K78" s="10"/>
      <c r="L78" s="10"/>
    </row>
    <row r="79" spans="1:12" x14ac:dyDescent="0.25">
      <c r="A79" s="250"/>
      <c r="B79" s="252"/>
      <c r="C79" s="252"/>
      <c r="D79" s="254"/>
      <c r="E79" s="256"/>
      <c r="F79" s="226"/>
      <c r="G79" s="244"/>
      <c r="H79" s="262"/>
      <c r="I79" s="217"/>
      <c r="J79" s="232"/>
      <c r="K79" s="10"/>
      <c r="L79" s="10"/>
    </row>
    <row r="80" spans="1:12" x14ac:dyDescent="0.25">
      <c r="A80" s="249">
        <v>2</v>
      </c>
      <c r="B80" s="251"/>
      <c r="C80" s="251"/>
      <c r="D80" s="253"/>
      <c r="E80" s="255"/>
      <c r="F80" s="226"/>
      <c r="G80" s="244"/>
      <c r="H80" s="263"/>
      <c r="I80" s="221"/>
      <c r="J80" s="259"/>
      <c r="K80" s="10"/>
      <c r="L80" s="10"/>
    </row>
    <row r="81" spans="1:12" x14ac:dyDescent="0.25">
      <c r="A81" s="250"/>
      <c r="B81" s="252"/>
      <c r="C81" s="252"/>
      <c r="D81" s="254"/>
      <c r="E81" s="256"/>
      <c r="F81" s="226"/>
      <c r="G81" s="244"/>
      <c r="H81" s="264"/>
      <c r="I81" s="217"/>
      <c r="J81" s="259"/>
      <c r="K81" s="10"/>
      <c r="L81" s="10"/>
    </row>
    <row r="82" spans="1:12" x14ac:dyDescent="0.25">
      <c r="A82" s="249">
        <v>3</v>
      </c>
      <c r="B82" s="251"/>
      <c r="C82" s="251"/>
      <c r="D82" s="253"/>
      <c r="E82" s="255"/>
      <c r="F82" s="226"/>
      <c r="G82" s="244"/>
      <c r="H82" s="263"/>
      <c r="I82" s="221"/>
      <c r="J82" s="10"/>
      <c r="K82" s="10"/>
      <c r="L82" s="10"/>
    </row>
    <row r="83" spans="1:12" x14ac:dyDescent="0.25">
      <c r="A83" s="250"/>
      <c r="B83" s="252"/>
      <c r="C83" s="252"/>
      <c r="D83" s="254"/>
      <c r="E83" s="256"/>
      <c r="F83" s="226"/>
      <c r="G83" s="244"/>
      <c r="H83" s="264"/>
      <c r="I83" s="217"/>
      <c r="J83" s="10"/>
      <c r="K83" s="10"/>
      <c r="L83" s="10"/>
    </row>
    <row r="84" spans="1:12" ht="15" customHeight="1" x14ac:dyDescent="0.25">
      <c r="A84" s="249">
        <v>4</v>
      </c>
      <c r="B84" s="251"/>
      <c r="C84" s="251"/>
      <c r="D84" s="253"/>
      <c r="E84" s="255"/>
      <c r="F84" s="226"/>
      <c r="G84" s="244"/>
      <c r="H84" s="263"/>
      <c r="I84" s="221"/>
      <c r="J84" s="232"/>
      <c r="K84" s="10"/>
      <c r="L84" s="10"/>
    </row>
    <row r="85" spans="1:12" x14ac:dyDescent="0.25">
      <c r="A85" s="250"/>
      <c r="B85" s="252"/>
      <c r="C85" s="252"/>
      <c r="D85" s="254"/>
      <c r="E85" s="256"/>
      <c r="F85" s="226"/>
      <c r="G85" s="244"/>
      <c r="H85" s="264"/>
      <c r="I85" s="217"/>
      <c r="J85" s="232"/>
      <c r="K85" s="10"/>
      <c r="L85" s="10"/>
    </row>
    <row r="86" spans="1:12" x14ac:dyDescent="0.25">
      <c r="A86" s="249">
        <v>5</v>
      </c>
      <c r="B86" s="251"/>
      <c r="C86" s="251"/>
      <c r="D86" s="253"/>
      <c r="E86" s="255"/>
      <c r="F86" s="226"/>
      <c r="G86" s="244"/>
      <c r="H86" s="263"/>
      <c r="I86" s="221"/>
      <c r="K86" s="10"/>
      <c r="L86" s="10"/>
    </row>
    <row r="87" spans="1:12" x14ac:dyDescent="0.25">
      <c r="A87" s="250"/>
      <c r="B87" s="252"/>
      <c r="C87" s="252"/>
      <c r="D87" s="254"/>
      <c r="E87" s="256"/>
      <c r="F87" s="226"/>
      <c r="G87" s="244"/>
      <c r="H87" s="264"/>
      <c r="I87" s="217"/>
      <c r="K87" s="10"/>
      <c r="L87" s="10"/>
    </row>
    <row r="88" spans="1:12" x14ac:dyDescent="0.25">
      <c r="A88" s="249">
        <v>6</v>
      </c>
      <c r="B88" s="251"/>
      <c r="C88" s="251"/>
      <c r="D88" s="253"/>
      <c r="E88" s="255"/>
      <c r="F88" s="226"/>
      <c r="G88" s="244"/>
      <c r="H88" s="263"/>
      <c r="I88" s="221"/>
      <c r="J88" s="10"/>
      <c r="K88" s="10"/>
      <c r="L88" s="10"/>
    </row>
    <row r="89" spans="1:12" x14ac:dyDescent="0.25">
      <c r="A89" s="250"/>
      <c r="B89" s="252"/>
      <c r="C89" s="252"/>
      <c r="D89" s="254"/>
      <c r="E89" s="256"/>
      <c r="F89" s="226"/>
      <c r="G89" s="244"/>
      <c r="H89" s="264"/>
      <c r="I89" s="217"/>
      <c r="J89" s="10"/>
      <c r="K89" s="10"/>
      <c r="L89" s="10"/>
    </row>
    <row r="90" spans="1:12" x14ac:dyDescent="0.25">
      <c r="A90" s="249">
        <v>7</v>
      </c>
      <c r="B90" s="251"/>
      <c r="C90" s="251"/>
      <c r="D90" s="253"/>
      <c r="E90" s="255"/>
      <c r="F90" s="226"/>
      <c r="G90" s="244"/>
      <c r="H90" s="263"/>
      <c r="I90" s="221"/>
      <c r="J90" s="10"/>
      <c r="K90" s="10"/>
      <c r="L90" s="10"/>
    </row>
    <row r="91" spans="1:12" x14ac:dyDescent="0.25">
      <c r="A91" s="250"/>
      <c r="B91" s="252"/>
      <c r="C91" s="252"/>
      <c r="D91" s="254"/>
      <c r="E91" s="256"/>
      <c r="F91" s="226"/>
      <c r="G91" s="244"/>
      <c r="H91" s="264"/>
      <c r="I91" s="217"/>
      <c r="J91" s="10"/>
      <c r="K91" s="10"/>
      <c r="L91" s="10"/>
    </row>
    <row r="92" spans="1:12" hidden="1" x14ac:dyDescent="0.25">
      <c r="A92" s="249">
        <v>8</v>
      </c>
      <c r="B92" s="251"/>
      <c r="C92" s="251"/>
      <c r="D92" s="253"/>
      <c r="E92" s="255"/>
      <c r="F92" s="226"/>
      <c r="G92" s="244"/>
      <c r="H92" s="265">
        <v>0</v>
      </c>
      <c r="I92" s="221"/>
      <c r="J92" s="10"/>
      <c r="K92" s="10"/>
      <c r="L92" s="10"/>
    </row>
    <row r="93" spans="1:12" hidden="1" x14ac:dyDescent="0.25">
      <c r="A93" s="250"/>
      <c r="B93" s="252"/>
      <c r="C93" s="252"/>
      <c r="D93" s="254"/>
      <c r="E93" s="256"/>
      <c r="F93" s="226"/>
      <c r="G93" s="244"/>
      <c r="H93" s="265"/>
      <c r="I93" s="217"/>
      <c r="J93" s="10"/>
      <c r="K93" s="10"/>
      <c r="L93" s="10"/>
    </row>
    <row r="94" spans="1:12" hidden="1" x14ac:dyDescent="0.25">
      <c r="A94" s="249">
        <v>9</v>
      </c>
      <c r="B94" s="251"/>
      <c r="C94" s="251"/>
      <c r="D94" s="253"/>
      <c r="E94" s="255"/>
      <c r="F94" s="226"/>
      <c r="G94" s="244"/>
      <c r="H94" s="265">
        <v>0</v>
      </c>
      <c r="I94" s="226"/>
      <c r="J94" s="10"/>
      <c r="K94" s="10"/>
      <c r="L94" s="10"/>
    </row>
    <row r="95" spans="1:12" hidden="1" x14ac:dyDescent="0.25">
      <c r="A95" s="250"/>
      <c r="B95" s="252"/>
      <c r="C95" s="252"/>
      <c r="D95" s="254"/>
      <c r="E95" s="256"/>
      <c r="F95" s="226"/>
      <c r="G95" s="244"/>
      <c r="H95" s="265"/>
      <c r="I95" s="226"/>
      <c r="J95" s="10"/>
      <c r="K95" s="10"/>
      <c r="L95" s="10"/>
    </row>
    <row r="96" spans="1:12" hidden="1" x14ac:dyDescent="0.25">
      <c r="A96" s="249">
        <v>10</v>
      </c>
      <c r="B96" s="251"/>
      <c r="C96" s="251"/>
      <c r="D96" s="253"/>
      <c r="E96" s="255"/>
      <c r="F96" s="226"/>
      <c r="G96" s="244"/>
      <c r="H96" s="245">
        <v>0</v>
      </c>
      <c r="I96" s="226"/>
      <c r="J96" s="10"/>
      <c r="K96" s="10"/>
      <c r="L96" s="10"/>
    </row>
    <row r="97" spans="1:12" hidden="1" x14ac:dyDescent="0.25">
      <c r="A97" s="250"/>
      <c r="B97" s="252"/>
      <c r="C97" s="252"/>
      <c r="D97" s="254"/>
      <c r="E97" s="256"/>
      <c r="F97" s="226"/>
      <c r="G97" s="244"/>
      <c r="H97" s="245"/>
      <c r="I97" s="226"/>
      <c r="J97" s="10"/>
      <c r="K97" s="10"/>
      <c r="L97" s="10"/>
    </row>
    <row r="98" spans="1:12" hidden="1" x14ac:dyDescent="0.25">
      <c r="A98" s="249">
        <v>11</v>
      </c>
      <c r="B98" s="251"/>
      <c r="C98" s="251"/>
      <c r="D98" s="253"/>
      <c r="E98" s="255"/>
      <c r="F98" s="226"/>
      <c r="G98" s="244"/>
      <c r="H98" s="245">
        <v>0</v>
      </c>
      <c r="I98" s="226"/>
      <c r="J98" s="10"/>
      <c r="K98" s="10"/>
      <c r="L98" s="10"/>
    </row>
    <row r="99" spans="1:12" hidden="1" x14ac:dyDescent="0.25">
      <c r="A99" s="250"/>
      <c r="B99" s="252"/>
      <c r="C99" s="252"/>
      <c r="D99" s="254"/>
      <c r="E99" s="256"/>
      <c r="F99" s="226"/>
      <c r="G99" s="244"/>
      <c r="H99" s="245"/>
      <c r="I99" s="226"/>
      <c r="J99" s="10"/>
      <c r="K99" s="10"/>
      <c r="L99" s="10"/>
    </row>
    <row r="100" spans="1:12" hidden="1" x14ac:dyDescent="0.25">
      <c r="A100" s="249">
        <v>12</v>
      </c>
      <c r="B100" s="251"/>
      <c r="C100" s="251"/>
      <c r="D100" s="253"/>
      <c r="E100" s="255"/>
      <c r="F100" s="226"/>
      <c r="G100" s="244"/>
      <c r="H100" s="245">
        <v>0</v>
      </c>
      <c r="I100" s="226"/>
      <c r="J100" s="10"/>
      <c r="K100" s="10"/>
      <c r="L100" s="10"/>
    </row>
    <row r="101" spans="1:12" hidden="1" x14ac:dyDescent="0.25">
      <c r="A101" s="250"/>
      <c r="B101" s="252"/>
      <c r="C101" s="252"/>
      <c r="D101" s="254"/>
      <c r="E101" s="256"/>
      <c r="F101" s="226"/>
      <c r="G101" s="244"/>
      <c r="H101" s="245"/>
      <c r="I101" s="226"/>
      <c r="J101" s="10"/>
      <c r="K101" s="10"/>
      <c r="L101" s="10"/>
    </row>
    <row r="102" spans="1:12" hidden="1" x14ac:dyDescent="0.25">
      <c r="A102" s="249">
        <v>13</v>
      </c>
      <c r="B102" s="251"/>
      <c r="C102" s="251"/>
      <c r="D102" s="253"/>
      <c r="E102" s="255"/>
      <c r="F102" s="226"/>
      <c r="G102" s="244"/>
      <c r="H102" s="245">
        <v>0</v>
      </c>
      <c r="I102" s="226"/>
      <c r="J102" s="10"/>
      <c r="K102" s="10"/>
      <c r="L102" s="10"/>
    </row>
    <row r="103" spans="1:12" hidden="1" x14ac:dyDescent="0.25">
      <c r="A103" s="250"/>
      <c r="B103" s="252"/>
      <c r="C103" s="252"/>
      <c r="D103" s="254"/>
      <c r="E103" s="256"/>
      <c r="F103" s="226"/>
      <c r="G103" s="244"/>
      <c r="H103" s="245"/>
      <c r="I103" s="226"/>
      <c r="J103" s="10"/>
      <c r="K103" s="10"/>
      <c r="L103" s="10"/>
    </row>
    <row r="104" spans="1:12" hidden="1" x14ac:dyDescent="0.25">
      <c r="A104" s="249">
        <v>14</v>
      </c>
      <c r="B104" s="255"/>
      <c r="C104" s="251"/>
      <c r="D104" s="253"/>
      <c r="E104" s="255"/>
      <c r="F104" s="226"/>
      <c r="G104" s="244"/>
      <c r="H104" s="245">
        <v>0</v>
      </c>
      <c r="I104" s="226"/>
      <c r="J104" s="10"/>
      <c r="K104" s="1"/>
      <c r="L104" s="1"/>
    </row>
    <row r="105" spans="1:12" hidden="1" x14ac:dyDescent="0.25">
      <c r="A105" s="250"/>
      <c r="B105" s="256"/>
      <c r="C105" s="252"/>
      <c r="D105" s="254"/>
      <c r="E105" s="256"/>
      <c r="F105" s="226"/>
      <c r="G105" s="244"/>
      <c r="H105" s="245"/>
      <c r="I105" s="226"/>
      <c r="J105" s="10"/>
      <c r="K105" s="1"/>
      <c r="L105" s="1"/>
    </row>
    <row r="106" spans="1:12" hidden="1" x14ac:dyDescent="0.25">
      <c r="A106" s="249">
        <v>15</v>
      </c>
      <c r="B106" s="251"/>
      <c r="C106" s="251"/>
      <c r="D106" s="253"/>
      <c r="E106" s="255"/>
      <c r="F106" s="226"/>
      <c r="G106" s="244"/>
      <c r="H106" s="245">
        <v>0</v>
      </c>
      <c r="I106" s="226"/>
      <c r="J106" s="10"/>
      <c r="K106" s="1"/>
      <c r="L106" s="1"/>
    </row>
    <row r="107" spans="1:12" hidden="1" x14ac:dyDescent="0.25">
      <c r="A107" s="250"/>
      <c r="B107" s="252"/>
      <c r="C107" s="252"/>
      <c r="D107" s="254"/>
      <c r="E107" s="256"/>
      <c r="F107" s="226"/>
      <c r="G107" s="244"/>
      <c r="H107" s="245"/>
      <c r="I107" s="226"/>
      <c r="J107" s="10"/>
      <c r="K107" s="1"/>
      <c r="L107" s="1"/>
    </row>
    <row r="108" spans="1:12" hidden="1" x14ac:dyDescent="0.25">
      <c r="A108" s="249">
        <v>16</v>
      </c>
      <c r="B108" s="251"/>
      <c r="C108" s="251"/>
      <c r="D108" s="253"/>
      <c r="E108" s="255"/>
      <c r="F108" s="226"/>
      <c r="G108" s="244"/>
      <c r="H108" s="245">
        <v>0</v>
      </c>
      <c r="I108" s="226"/>
      <c r="J108" s="10"/>
      <c r="K108" s="10"/>
      <c r="L108" s="10"/>
    </row>
    <row r="109" spans="1:12" hidden="1" x14ac:dyDescent="0.25">
      <c r="A109" s="250"/>
      <c r="B109" s="252"/>
      <c r="C109" s="252"/>
      <c r="D109" s="254"/>
      <c r="E109" s="256"/>
      <c r="F109" s="226"/>
      <c r="G109" s="244"/>
      <c r="H109" s="245"/>
      <c r="I109" s="226"/>
      <c r="J109" s="10"/>
      <c r="K109" s="10"/>
      <c r="L109" s="10"/>
    </row>
    <row r="110" spans="1:12" hidden="1" x14ac:dyDescent="0.25">
      <c r="A110" s="249">
        <v>17</v>
      </c>
      <c r="B110" s="251"/>
      <c r="C110" s="251"/>
      <c r="D110" s="253"/>
      <c r="E110" s="255"/>
      <c r="F110" s="226"/>
      <c r="G110" s="244"/>
      <c r="H110" s="245">
        <v>0</v>
      </c>
      <c r="I110" s="226"/>
      <c r="J110" s="10"/>
      <c r="K110" s="10"/>
      <c r="L110" s="10"/>
    </row>
    <row r="111" spans="1:12" hidden="1" x14ac:dyDescent="0.25">
      <c r="A111" s="250"/>
      <c r="B111" s="252"/>
      <c r="C111" s="252"/>
      <c r="D111" s="254"/>
      <c r="E111" s="256"/>
      <c r="F111" s="226"/>
      <c r="G111" s="244"/>
      <c r="H111" s="245"/>
      <c r="I111" s="226"/>
      <c r="J111" s="10"/>
      <c r="K111" s="10"/>
      <c r="L111" s="10"/>
    </row>
    <row r="112" spans="1:12" hidden="1" x14ac:dyDescent="0.25">
      <c r="A112" s="249">
        <v>18</v>
      </c>
      <c r="B112" s="251"/>
      <c r="C112" s="251"/>
      <c r="D112" s="253"/>
      <c r="E112" s="255"/>
      <c r="F112" s="226"/>
      <c r="G112" s="244"/>
      <c r="H112" s="245">
        <v>0</v>
      </c>
      <c r="I112" s="226"/>
      <c r="J112" s="10"/>
      <c r="K112" s="10"/>
      <c r="L112" s="10"/>
    </row>
    <row r="113" spans="1:12" hidden="1" x14ac:dyDescent="0.25">
      <c r="A113" s="250"/>
      <c r="B113" s="252"/>
      <c r="C113" s="252"/>
      <c r="D113" s="254"/>
      <c r="E113" s="256"/>
      <c r="F113" s="226"/>
      <c r="G113" s="244"/>
      <c r="H113" s="245"/>
      <c r="I113" s="226"/>
      <c r="J113" s="10"/>
      <c r="K113" s="10"/>
      <c r="L113" s="10"/>
    </row>
    <row r="114" spans="1:12" hidden="1" x14ac:dyDescent="0.25">
      <c r="A114" s="249">
        <v>19</v>
      </c>
      <c r="B114" s="251"/>
      <c r="C114" s="251"/>
      <c r="D114" s="253"/>
      <c r="E114" s="255"/>
      <c r="F114" s="226"/>
      <c r="G114" s="244"/>
      <c r="H114" s="245">
        <v>0</v>
      </c>
      <c r="I114" s="226"/>
      <c r="J114" s="10"/>
      <c r="K114" s="10"/>
      <c r="L114" s="10"/>
    </row>
    <row r="115" spans="1:12" hidden="1" x14ac:dyDescent="0.25">
      <c r="A115" s="250"/>
      <c r="B115" s="252"/>
      <c r="C115" s="252"/>
      <c r="D115" s="254"/>
      <c r="E115" s="256"/>
      <c r="F115" s="226"/>
      <c r="G115" s="244"/>
      <c r="H115" s="245"/>
      <c r="I115" s="226"/>
      <c r="J115" s="10"/>
      <c r="K115" s="10"/>
      <c r="L115" s="10"/>
    </row>
    <row r="116" spans="1:12" hidden="1" x14ac:dyDescent="0.25">
      <c r="A116" s="249">
        <v>20</v>
      </c>
      <c r="B116" s="251"/>
      <c r="C116" s="251"/>
      <c r="D116" s="253"/>
      <c r="E116" s="255"/>
      <c r="F116" s="226"/>
      <c r="G116" s="244"/>
      <c r="H116" s="245">
        <v>0</v>
      </c>
      <c r="I116" s="226"/>
      <c r="J116" s="10"/>
      <c r="K116" s="10"/>
      <c r="L116" s="10"/>
    </row>
    <row r="117" spans="1:12" hidden="1" x14ac:dyDescent="0.25">
      <c r="A117" s="250"/>
      <c r="B117" s="252"/>
      <c r="C117" s="252"/>
      <c r="D117" s="254"/>
      <c r="E117" s="256"/>
      <c r="F117" s="226"/>
      <c r="G117" s="244"/>
      <c r="H117" s="245"/>
      <c r="I117" s="226"/>
      <c r="J117" s="10"/>
      <c r="K117" s="10"/>
      <c r="L117" s="10"/>
    </row>
    <row r="118" spans="1:12" hidden="1" x14ac:dyDescent="0.25">
      <c r="A118" s="249">
        <v>21</v>
      </c>
      <c r="B118" s="255"/>
      <c r="C118" s="251"/>
      <c r="D118" s="253"/>
      <c r="E118" s="255"/>
      <c r="F118" s="226"/>
      <c r="G118" s="244"/>
      <c r="H118" s="245">
        <v>0</v>
      </c>
      <c r="I118" s="226"/>
      <c r="J118" s="10"/>
      <c r="K118" s="10"/>
      <c r="L118" s="10"/>
    </row>
    <row r="119" spans="1:12" hidden="1" x14ac:dyDescent="0.25">
      <c r="A119" s="250"/>
      <c r="B119" s="252"/>
      <c r="C119" s="252"/>
      <c r="D119" s="254"/>
      <c r="E119" s="256"/>
      <c r="F119" s="226"/>
      <c r="G119" s="244"/>
      <c r="H119" s="245"/>
      <c r="I119" s="226"/>
      <c r="J119" s="10"/>
      <c r="K119" s="10"/>
      <c r="L119" s="10"/>
    </row>
    <row r="120" spans="1:12" hidden="1" x14ac:dyDescent="0.25">
      <c r="A120" s="249">
        <v>22</v>
      </c>
      <c r="B120" s="251"/>
      <c r="C120" s="251"/>
      <c r="D120" s="253"/>
      <c r="E120" s="255"/>
      <c r="F120" s="226"/>
      <c r="G120" s="244"/>
      <c r="H120" s="245">
        <v>0</v>
      </c>
      <c r="I120" s="226"/>
      <c r="J120" s="10"/>
      <c r="K120" s="10"/>
      <c r="L120" s="10"/>
    </row>
    <row r="121" spans="1:12" hidden="1" x14ac:dyDescent="0.25">
      <c r="A121" s="250"/>
      <c r="B121" s="252"/>
      <c r="C121" s="252"/>
      <c r="D121" s="254"/>
      <c r="E121" s="256"/>
      <c r="F121" s="226"/>
      <c r="G121" s="244"/>
      <c r="H121" s="245"/>
      <c r="I121" s="226"/>
      <c r="J121" s="10"/>
      <c r="K121" s="10"/>
      <c r="L121" s="10"/>
    </row>
    <row r="122" spans="1:12" hidden="1" x14ac:dyDescent="0.25">
      <c r="A122" s="249">
        <v>23</v>
      </c>
      <c r="B122" s="251"/>
      <c r="C122" s="251"/>
      <c r="D122" s="253"/>
      <c r="E122" s="255"/>
      <c r="F122" s="226"/>
      <c r="G122" s="244"/>
      <c r="H122" s="245">
        <v>0</v>
      </c>
      <c r="I122" s="226"/>
      <c r="J122" s="10"/>
      <c r="K122" s="10"/>
      <c r="L122" s="10"/>
    </row>
    <row r="123" spans="1:12" hidden="1" x14ac:dyDescent="0.25">
      <c r="A123" s="250"/>
      <c r="B123" s="252"/>
      <c r="C123" s="252"/>
      <c r="D123" s="254"/>
      <c r="E123" s="256"/>
      <c r="F123" s="226"/>
      <c r="G123" s="244"/>
      <c r="H123" s="245"/>
      <c r="I123" s="226"/>
      <c r="J123" s="10"/>
      <c r="K123" s="10"/>
      <c r="L123" s="10"/>
    </row>
    <row r="124" spans="1:12" hidden="1" x14ac:dyDescent="0.25">
      <c r="A124" s="249">
        <v>24</v>
      </c>
      <c r="B124" s="251"/>
      <c r="C124" s="251"/>
      <c r="D124" s="253"/>
      <c r="E124" s="255"/>
      <c r="F124" s="226"/>
      <c r="G124" s="244"/>
      <c r="H124" s="245">
        <v>0</v>
      </c>
      <c r="I124" s="226"/>
      <c r="J124" s="10"/>
      <c r="K124" s="10"/>
      <c r="L124" s="10"/>
    </row>
    <row r="125" spans="1:12" hidden="1" x14ac:dyDescent="0.25">
      <c r="A125" s="250"/>
      <c r="B125" s="252"/>
      <c r="C125" s="252"/>
      <c r="D125" s="254"/>
      <c r="E125" s="256"/>
      <c r="F125" s="226"/>
      <c r="G125" s="244"/>
      <c r="H125" s="245"/>
      <c r="I125" s="226"/>
      <c r="J125" s="10"/>
      <c r="K125" s="10"/>
      <c r="L125" s="10"/>
    </row>
    <row r="126" spans="1:12" hidden="1" x14ac:dyDescent="0.25">
      <c r="A126" s="249">
        <v>25</v>
      </c>
      <c r="B126" s="251"/>
      <c r="C126" s="251"/>
      <c r="D126" s="253"/>
      <c r="E126" s="255"/>
      <c r="F126" s="226"/>
      <c r="G126" s="244"/>
      <c r="H126" s="245">
        <v>0</v>
      </c>
      <c r="I126" s="1"/>
      <c r="J126" s="10"/>
      <c r="K126" s="1"/>
      <c r="L126" s="1"/>
    </row>
    <row r="127" spans="1:12" hidden="1" x14ac:dyDescent="0.25">
      <c r="A127" s="250"/>
      <c r="B127" s="252"/>
      <c r="C127" s="252"/>
      <c r="D127" s="254"/>
      <c r="E127" s="256"/>
      <c r="F127" s="226"/>
      <c r="G127" s="244"/>
      <c r="H127" s="245"/>
      <c r="I127" s="1"/>
      <c r="J127" s="10"/>
      <c r="K127" s="1"/>
      <c r="L127" s="1"/>
    </row>
    <row r="128" spans="1:12" x14ac:dyDescent="0.25">
      <c r="A128" s="134"/>
      <c r="B128" s="135"/>
      <c r="C128" s="135"/>
      <c r="D128" s="136"/>
      <c r="E128" s="137"/>
      <c r="F128" s="137"/>
      <c r="G128" s="138"/>
      <c r="H128" s="27">
        <f>SUM(H78:H127)</f>
        <v>0</v>
      </c>
      <c r="I128" s="1"/>
      <c r="J128" s="10"/>
      <c r="K128" s="1"/>
      <c r="L128" s="1"/>
    </row>
    <row r="129" spans="1:12" x14ac:dyDescent="0.25">
      <c r="A129" s="230" t="s">
        <v>44</v>
      </c>
      <c r="B129" s="230"/>
      <c r="C129" s="230"/>
      <c r="D129" s="230"/>
      <c r="E129" s="230"/>
      <c r="F129" s="230"/>
      <c r="G129" s="230"/>
      <c r="H129" s="230"/>
      <c r="I129" s="1"/>
      <c r="J129" s="1"/>
      <c r="K129" s="1"/>
      <c r="L129" s="1"/>
    </row>
    <row r="130" spans="1:12" ht="29.25" x14ac:dyDescent="0.25">
      <c r="A130" s="13"/>
      <c r="B130" s="14" t="s">
        <v>5</v>
      </c>
      <c r="C130" s="14" t="s">
        <v>6</v>
      </c>
      <c r="D130" s="15" t="s">
        <v>7</v>
      </c>
      <c r="E130" s="16" t="s">
        <v>8</v>
      </c>
      <c r="F130" s="14" t="s">
        <v>9</v>
      </c>
      <c r="G130" s="16" t="s">
        <v>10</v>
      </c>
      <c r="H130" s="28" t="s">
        <v>11</v>
      </c>
      <c r="I130" s="1"/>
      <c r="J130" s="1"/>
      <c r="K130" s="1"/>
      <c r="L130" s="1"/>
    </row>
    <row r="131" spans="1:12" ht="45" x14ac:dyDescent="0.25">
      <c r="A131" s="82">
        <v>1</v>
      </c>
      <c r="B131" s="139" t="s">
        <v>472</v>
      </c>
      <c r="C131" s="139" t="s">
        <v>219</v>
      </c>
      <c r="D131" s="140" t="s">
        <v>337</v>
      </c>
      <c r="E131" s="141">
        <v>44004</v>
      </c>
      <c r="F131" s="116">
        <v>1</v>
      </c>
      <c r="G131" s="112" t="s">
        <v>624</v>
      </c>
      <c r="H131" s="145">
        <v>2421.84</v>
      </c>
      <c r="I131" s="1"/>
      <c r="J131" s="1"/>
      <c r="K131" s="1"/>
      <c r="L131" s="1"/>
    </row>
    <row r="132" spans="1:12" ht="45" x14ac:dyDescent="0.25">
      <c r="A132" s="82">
        <v>2</v>
      </c>
      <c r="B132" s="139" t="s">
        <v>472</v>
      </c>
      <c r="C132" s="139" t="s">
        <v>219</v>
      </c>
      <c r="D132" s="140" t="s">
        <v>337</v>
      </c>
      <c r="E132" s="141">
        <v>44006</v>
      </c>
      <c r="F132" s="116">
        <v>1</v>
      </c>
      <c r="G132" s="112" t="s">
        <v>625</v>
      </c>
      <c r="H132" s="145">
        <v>605.46</v>
      </c>
      <c r="I132" s="1"/>
      <c r="J132" s="1"/>
      <c r="K132" s="1"/>
      <c r="L132" s="1"/>
    </row>
    <row r="133" spans="1:12" x14ac:dyDescent="0.25">
      <c r="A133" s="82">
        <v>3</v>
      </c>
      <c r="B133" s="139"/>
      <c r="C133" s="144"/>
      <c r="D133" s="140"/>
      <c r="E133" s="141"/>
      <c r="F133" s="147"/>
      <c r="G133" s="148"/>
      <c r="H133" s="150">
        <v>0</v>
      </c>
      <c r="I133" s="1"/>
      <c r="J133" s="1"/>
      <c r="K133" s="1"/>
      <c r="L133" s="1"/>
    </row>
    <row r="134" spans="1:12" x14ac:dyDescent="0.25">
      <c r="A134" s="82">
        <v>4</v>
      </c>
      <c r="B134" s="139"/>
      <c r="C134" s="144"/>
      <c r="D134" s="140"/>
      <c r="E134" s="141"/>
      <c r="F134" s="147"/>
      <c r="G134" s="148"/>
      <c r="H134" s="150">
        <v>0</v>
      </c>
      <c r="I134" s="1"/>
      <c r="J134" s="1"/>
      <c r="K134" s="1"/>
      <c r="L134" s="1"/>
    </row>
    <row r="135" spans="1:12" ht="15.75" thickBot="1" x14ac:dyDescent="0.3">
      <c r="A135" s="41"/>
      <c r="B135" s="43"/>
      <c r="C135" s="43"/>
      <c r="D135" s="44"/>
      <c r="E135" s="45"/>
      <c r="F135" s="45"/>
      <c r="G135" s="46"/>
      <c r="H135" s="47">
        <f>SUM(H131:H134)</f>
        <v>3027.3</v>
      </c>
      <c r="I135" s="1"/>
      <c r="J135" s="1"/>
      <c r="K135" s="1"/>
      <c r="L135" s="1"/>
    </row>
    <row r="136" spans="1:12" ht="15.75" thickBot="1" x14ac:dyDescent="0.3">
      <c r="A136" s="3"/>
      <c r="B136" s="1"/>
      <c r="C136" s="1"/>
      <c r="D136" s="5"/>
      <c r="E136" s="10"/>
      <c r="F136" s="10"/>
      <c r="G136" s="48" t="s">
        <v>78</v>
      </c>
      <c r="H136" s="49">
        <f>SUM(H135,H128)</f>
        <v>3027.3</v>
      </c>
      <c r="I136" s="1"/>
      <c r="J136" s="1"/>
      <c r="K136" s="1"/>
      <c r="L136" s="1"/>
    </row>
    <row r="137" spans="1:12" ht="15.75" thickBot="1" x14ac:dyDescent="0.3">
      <c r="A137" s="3"/>
      <c r="B137" s="1"/>
      <c r="C137" s="1"/>
      <c r="D137" s="5"/>
      <c r="E137" s="10"/>
      <c r="F137" s="10"/>
      <c r="G137" s="11"/>
      <c r="H137" s="55"/>
      <c r="I137" s="1"/>
      <c r="K137" s="1"/>
      <c r="L137" s="1"/>
    </row>
    <row r="138" spans="1:12" ht="15.75" thickBot="1" x14ac:dyDescent="0.3">
      <c r="A138" s="3"/>
      <c r="B138" s="1"/>
      <c r="C138" s="1"/>
      <c r="D138" s="5"/>
      <c r="E138" s="10"/>
      <c r="F138" s="10"/>
      <c r="G138" s="48" t="s">
        <v>79</v>
      </c>
      <c r="H138" s="56">
        <f>SUM(H136,H68)</f>
        <v>31332.489999999998</v>
      </c>
      <c r="I138" s="1"/>
      <c r="K138" s="1"/>
      <c r="L138" s="1"/>
    </row>
    <row r="139" spans="1:12" x14ac:dyDescent="0.25">
      <c r="A139" s="3"/>
      <c r="B139" s="1"/>
      <c r="C139" s="1"/>
      <c r="D139" s="5"/>
      <c r="E139" s="10"/>
      <c r="F139" s="10"/>
      <c r="G139" s="11"/>
      <c r="H139" s="7"/>
      <c r="I139" s="1"/>
      <c r="K139" s="1"/>
      <c r="L139" s="1"/>
    </row>
    <row r="140" spans="1:12" x14ac:dyDescent="0.25">
      <c r="A140" s="3"/>
      <c r="B140" s="1"/>
      <c r="C140" s="1"/>
      <c r="D140" s="5"/>
      <c r="E140" s="10"/>
      <c r="F140" s="10"/>
      <c r="G140" s="11"/>
      <c r="H140" s="7"/>
      <c r="I140" s="1"/>
      <c r="K140" s="1"/>
      <c r="L140" s="1"/>
    </row>
    <row r="141" spans="1:12" x14ac:dyDescent="0.25">
      <c r="A141" s="3"/>
      <c r="B141" s="1"/>
      <c r="C141" s="1"/>
      <c r="D141" s="5"/>
      <c r="E141" s="10"/>
      <c r="F141" s="10"/>
      <c r="G141" s="11"/>
      <c r="H141" s="7"/>
      <c r="I141" s="1"/>
      <c r="K141" s="1"/>
      <c r="L141" s="1"/>
    </row>
    <row r="142" spans="1:12" x14ac:dyDescent="0.25">
      <c r="A142" s="3"/>
      <c r="B142" s="1"/>
      <c r="C142" s="1"/>
      <c r="D142" s="5"/>
      <c r="E142" s="10"/>
      <c r="F142" s="10"/>
      <c r="G142" s="11"/>
      <c r="H142" s="7"/>
      <c r="I142" s="1"/>
      <c r="K142" s="1"/>
      <c r="L142" s="1"/>
    </row>
    <row r="143" spans="1:12" x14ac:dyDescent="0.25">
      <c r="A143" s="3"/>
      <c r="B143" s="1"/>
      <c r="C143" s="1"/>
      <c r="D143" s="5"/>
      <c r="E143" s="10"/>
      <c r="F143" s="10"/>
      <c r="G143" s="11"/>
      <c r="H143" s="7"/>
    </row>
    <row r="144" spans="1:12" x14ac:dyDescent="0.25">
      <c r="A144" s="3"/>
      <c r="B144" s="1"/>
      <c r="C144" s="1"/>
      <c r="D144" s="5"/>
      <c r="E144" s="10"/>
      <c r="F144" s="10"/>
      <c r="G144" s="11"/>
      <c r="H144" s="7"/>
    </row>
  </sheetData>
  <mergeCells count="458">
    <mergeCell ref="G126:G127"/>
    <mergeCell ref="H126:H127"/>
    <mergeCell ref="A129:H129"/>
    <mergeCell ref="A126:A127"/>
    <mergeCell ref="B126:B127"/>
    <mergeCell ref="C126:C127"/>
    <mergeCell ref="D126:D127"/>
    <mergeCell ref="E126:E127"/>
    <mergeCell ref="F126:F127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A122:A123"/>
    <mergeCell ref="B122:B123"/>
    <mergeCell ref="C122:C123"/>
    <mergeCell ref="D122:D123"/>
    <mergeCell ref="E122:E123"/>
    <mergeCell ref="F122:F123"/>
    <mergeCell ref="G122:G123"/>
    <mergeCell ref="H122:H123"/>
    <mergeCell ref="I122:I123"/>
    <mergeCell ref="G118:G119"/>
    <mergeCell ref="H118:H119"/>
    <mergeCell ref="I118:I119"/>
    <mergeCell ref="A120:A121"/>
    <mergeCell ref="B120:B121"/>
    <mergeCell ref="C120:C121"/>
    <mergeCell ref="D120:D121"/>
    <mergeCell ref="E120:E121"/>
    <mergeCell ref="F120:F121"/>
    <mergeCell ref="G120:G121"/>
    <mergeCell ref="A118:A119"/>
    <mergeCell ref="B118:B119"/>
    <mergeCell ref="C118:C119"/>
    <mergeCell ref="D118:D119"/>
    <mergeCell ref="E118:E119"/>
    <mergeCell ref="F118:F119"/>
    <mergeCell ref="H120:H121"/>
    <mergeCell ref="I120:I121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G110:G111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H112:H113"/>
    <mergeCell ref="I112:I113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4:J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I78:I79"/>
    <mergeCell ref="J78:J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A59:H59"/>
    <mergeCell ref="A71:H71"/>
    <mergeCell ref="E73:F73"/>
    <mergeCell ref="E74:F74"/>
    <mergeCell ref="B76:H76"/>
    <mergeCell ref="A78:A79"/>
    <mergeCell ref="B78:B79"/>
    <mergeCell ref="C78:C79"/>
    <mergeCell ref="D78:D79"/>
    <mergeCell ref="E78:E79"/>
    <mergeCell ref="F78:F79"/>
    <mergeCell ref="G78:G79"/>
    <mergeCell ref="H78:H79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A52:A53"/>
    <mergeCell ref="B52:B53"/>
    <mergeCell ref="C52:C53"/>
    <mergeCell ref="D52:D53"/>
    <mergeCell ref="E52:E53"/>
    <mergeCell ref="F52:F53"/>
    <mergeCell ref="G52:G53"/>
    <mergeCell ref="H52:H53"/>
    <mergeCell ref="G54:G55"/>
    <mergeCell ref="H54:H55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A48:A49"/>
    <mergeCell ref="B48:B49"/>
    <mergeCell ref="C48:C49"/>
    <mergeCell ref="D48:D49"/>
    <mergeCell ref="E48:E49"/>
    <mergeCell ref="F48:F49"/>
    <mergeCell ref="H50:H51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A40:A41"/>
    <mergeCell ref="B40:B41"/>
    <mergeCell ref="C40:C41"/>
    <mergeCell ref="D40:D41"/>
    <mergeCell ref="E40:E41"/>
    <mergeCell ref="F40:F41"/>
    <mergeCell ref="H42:H43"/>
    <mergeCell ref="I42:I43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73:G74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C9D72-7B5E-4BB8-B2F6-4BFF2B59FFDC}">
  <dimension ref="A1:Q109"/>
  <sheetViews>
    <sheetView workbookViewId="0">
      <selection activeCell="F11" sqref="F11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02" t="s">
        <v>1</v>
      </c>
      <c r="E3" s="202"/>
      <c r="F3" s="61">
        <v>44011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38110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154">
        <v>14</v>
      </c>
      <c r="E8" s="155">
        <f>C8*D8</f>
        <v>15092</v>
      </c>
      <c r="F8" s="156">
        <v>12</v>
      </c>
      <c r="G8" s="157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154">
        <v>14</v>
      </c>
      <c r="E9" s="155">
        <f t="shared" ref="E9:E21" si="0">C9*D9</f>
        <v>420</v>
      </c>
      <c r="F9" s="156">
        <v>12</v>
      </c>
      <c r="G9" s="157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250</v>
      </c>
      <c r="D10" s="154">
        <v>14</v>
      </c>
      <c r="E10" s="155">
        <f t="shared" si="0"/>
        <v>3500</v>
      </c>
      <c r="F10" s="156">
        <v>12</v>
      </c>
      <c r="G10" s="157">
        <f t="shared" si="1"/>
        <v>291.67</v>
      </c>
      <c r="H10" s="159"/>
      <c r="I10" s="81">
        <v>345</v>
      </c>
      <c r="J10" s="76">
        <v>95</v>
      </c>
      <c r="K10" s="83">
        <v>250</v>
      </c>
      <c r="L10" s="82">
        <v>5295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154">
        <v>14</v>
      </c>
      <c r="E11" s="155">
        <f t="shared" si="0"/>
        <v>16842</v>
      </c>
      <c r="F11" s="156">
        <v>12</v>
      </c>
      <c r="G11" s="157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154">
        <v>14</v>
      </c>
      <c r="E12" s="155">
        <f t="shared" si="0"/>
        <v>1302</v>
      </c>
      <c r="F12" s="156">
        <v>12</v>
      </c>
      <c r="G12" s="157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154">
        <v>14</v>
      </c>
      <c r="E13" s="155">
        <f t="shared" si="0"/>
        <v>70</v>
      </c>
      <c r="F13" s="156">
        <v>12</v>
      </c>
      <c r="G13" s="157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154">
        <v>14</v>
      </c>
      <c r="E14" s="155">
        <f t="shared" si="0"/>
        <v>448</v>
      </c>
      <c r="F14" s="156">
        <v>12</v>
      </c>
      <c r="G14" s="157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154">
        <v>14</v>
      </c>
      <c r="E15" s="155">
        <f t="shared" si="0"/>
        <v>70</v>
      </c>
      <c r="F15" s="156">
        <v>12</v>
      </c>
      <c r="G15" s="157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154">
        <v>14</v>
      </c>
      <c r="E16" s="155">
        <f t="shared" si="0"/>
        <v>182</v>
      </c>
      <c r="F16" s="156">
        <v>12</v>
      </c>
      <c r="G16" s="157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154">
        <v>14</v>
      </c>
      <c r="E17" s="155">
        <f t="shared" si="0"/>
        <v>350</v>
      </c>
      <c r="F17" s="156">
        <v>12</v>
      </c>
      <c r="G17" s="157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154">
        <v>14</v>
      </c>
      <c r="E18" s="155">
        <f t="shared" si="0"/>
        <v>1358</v>
      </c>
      <c r="F18" s="156">
        <v>12</v>
      </c>
      <c r="G18" s="157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154">
        <v>14</v>
      </c>
      <c r="E19" s="155">
        <f t="shared" si="0"/>
        <v>7602</v>
      </c>
      <c r="F19" s="156">
        <v>12</v>
      </c>
      <c r="G19" s="157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154">
        <v>14</v>
      </c>
      <c r="E20" s="155">
        <f t="shared" si="0"/>
        <v>2968</v>
      </c>
      <c r="F20" s="156">
        <v>12</v>
      </c>
      <c r="G20" s="157">
        <f t="shared" si="1"/>
        <v>247.34</v>
      </c>
      <c r="H20" s="158"/>
      <c r="I20" s="81">
        <v>212</v>
      </c>
      <c r="J20" s="76"/>
      <c r="K20" s="82"/>
      <c r="L20" s="146"/>
    </row>
    <row r="21" spans="1:12" ht="30" customHeight="1" thickBot="1" x14ac:dyDescent="0.3">
      <c r="A21" s="151">
        <v>14</v>
      </c>
      <c r="B21" s="152" t="s">
        <v>147</v>
      </c>
      <c r="C21" s="160">
        <v>25295</v>
      </c>
      <c r="D21" s="161">
        <v>10</v>
      </c>
      <c r="E21" s="155">
        <f t="shared" si="0"/>
        <v>252950</v>
      </c>
      <c r="F21" s="156">
        <v>12</v>
      </c>
      <c r="G21" s="157">
        <f t="shared" si="1"/>
        <v>21079.17</v>
      </c>
      <c r="H21" s="158"/>
      <c r="I21" s="81">
        <v>25200</v>
      </c>
      <c r="J21" s="76">
        <v>95</v>
      </c>
      <c r="K21" s="109">
        <v>25295</v>
      </c>
      <c r="L21" s="110">
        <v>25295</v>
      </c>
    </row>
    <row r="22" spans="1:12" ht="30" customHeight="1" x14ac:dyDescent="0.25">
      <c r="A22" s="151"/>
      <c r="B22" s="151"/>
      <c r="C22" s="162"/>
      <c r="D22" s="163"/>
      <c r="E22" s="164"/>
      <c r="F22" s="151"/>
      <c r="G22" s="157"/>
      <c r="H22" s="10"/>
    </row>
    <row r="23" spans="1:12" ht="30" customHeight="1" x14ac:dyDescent="0.25">
      <c r="A23" s="151"/>
      <c r="B23" s="151"/>
      <c r="C23" s="162"/>
      <c r="D23" s="163"/>
      <c r="E23" s="164"/>
      <c r="F23" s="151"/>
      <c r="G23" s="165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168">
        <f>SUM(G8:G23)</f>
        <v>25262.879999999997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169">
        <f>G24+G25</f>
        <v>25262.879999999997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82A-4BB9-4A71-8071-16A942663CC6}">
  <dimension ref="A1:L134"/>
  <sheetViews>
    <sheetView topLeftCell="A4" workbookViewId="0">
      <selection activeCell="H137" sqref="H13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2" t="s">
        <v>1</v>
      </c>
      <c r="F3" s="202"/>
      <c r="G3" s="8">
        <v>44035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38348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ht="15" customHeight="1" x14ac:dyDescent="0.25">
      <c r="A8" s="249">
        <v>1</v>
      </c>
      <c r="B8" s="251" t="s">
        <v>627</v>
      </c>
      <c r="C8" s="251" t="s">
        <v>628</v>
      </c>
      <c r="D8" s="253" t="s">
        <v>629</v>
      </c>
      <c r="E8" s="255">
        <v>44011</v>
      </c>
      <c r="F8" s="226">
        <v>16</v>
      </c>
      <c r="G8" s="244" t="s">
        <v>153</v>
      </c>
      <c r="H8" s="231">
        <v>320.89</v>
      </c>
      <c r="I8" s="221"/>
      <c r="J8" s="10"/>
      <c r="K8" s="1"/>
      <c r="L8" s="1"/>
    </row>
    <row r="9" spans="1:12" x14ac:dyDescent="0.25">
      <c r="A9" s="250"/>
      <c r="B9" s="252"/>
      <c r="C9" s="252"/>
      <c r="D9" s="254"/>
      <c r="E9" s="256"/>
      <c r="F9" s="226"/>
      <c r="G9" s="244"/>
      <c r="H9" s="226"/>
      <c r="I9" s="217"/>
      <c r="J9" s="10"/>
      <c r="K9" s="1"/>
      <c r="L9" s="1"/>
    </row>
    <row r="10" spans="1:12" x14ac:dyDescent="0.25">
      <c r="A10" s="249">
        <v>2</v>
      </c>
      <c r="B10" s="251" t="s">
        <v>630</v>
      </c>
      <c r="C10" s="251" t="s">
        <v>379</v>
      </c>
      <c r="D10" s="253" t="s">
        <v>631</v>
      </c>
      <c r="E10" s="255">
        <v>44011</v>
      </c>
      <c r="F10" s="226">
        <v>16</v>
      </c>
      <c r="G10" s="244" t="s">
        <v>153</v>
      </c>
      <c r="H10" s="231">
        <v>320.89</v>
      </c>
      <c r="I10" s="221"/>
      <c r="J10" s="10"/>
      <c r="K10" s="1"/>
      <c r="L10" s="1"/>
    </row>
    <row r="11" spans="1:12" x14ac:dyDescent="0.25">
      <c r="A11" s="250"/>
      <c r="B11" s="252"/>
      <c r="C11" s="252"/>
      <c r="D11" s="254"/>
      <c r="E11" s="256"/>
      <c r="F11" s="226"/>
      <c r="G11" s="244"/>
      <c r="H11" s="226"/>
      <c r="I11" s="217"/>
      <c r="J11" s="10"/>
      <c r="K11" s="1"/>
      <c r="L11" s="1"/>
    </row>
    <row r="12" spans="1:12" x14ac:dyDescent="0.25">
      <c r="A12" s="249">
        <v>3</v>
      </c>
      <c r="B12" s="251" t="s">
        <v>632</v>
      </c>
      <c r="C12" s="251" t="s">
        <v>633</v>
      </c>
      <c r="D12" s="253" t="s">
        <v>634</v>
      </c>
      <c r="E12" s="255">
        <v>44019</v>
      </c>
      <c r="F12" s="226">
        <v>16</v>
      </c>
      <c r="G12" s="244" t="s">
        <v>153</v>
      </c>
      <c r="H12" s="231">
        <v>320.89</v>
      </c>
      <c r="I12" s="221"/>
      <c r="J12" s="10"/>
      <c r="K12" s="10"/>
    </row>
    <row r="13" spans="1:12" x14ac:dyDescent="0.25">
      <c r="A13" s="250"/>
      <c r="B13" s="252"/>
      <c r="C13" s="252"/>
      <c r="D13" s="254"/>
      <c r="E13" s="256"/>
      <c r="F13" s="226"/>
      <c r="G13" s="244"/>
      <c r="H13" s="226"/>
      <c r="I13" s="217"/>
      <c r="J13" s="10"/>
      <c r="K13" s="10"/>
    </row>
    <row r="14" spans="1:12" x14ac:dyDescent="0.25">
      <c r="A14" s="249">
        <v>4</v>
      </c>
      <c r="B14" s="251" t="s">
        <v>635</v>
      </c>
      <c r="C14" s="251" t="s">
        <v>206</v>
      </c>
      <c r="D14" s="253" t="s">
        <v>636</v>
      </c>
      <c r="E14" s="255">
        <v>44021</v>
      </c>
      <c r="F14" s="221">
        <v>41</v>
      </c>
      <c r="G14" s="257" t="s">
        <v>87</v>
      </c>
      <c r="H14" s="216">
        <v>3543.6</v>
      </c>
      <c r="I14" s="221"/>
      <c r="J14" s="10"/>
      <c r="K14" s="10"/>
    </row>
    <row r="15" spans="1:12" x14ac:dyDescent="0.25">
      <c r="A15" s="250"/>
      <c r="B15" s="252"/>
      <c r="C15" s="252"/>
      <c r="D15" s="254"/>
      <c r="E15" s="256"/>
      <c r="F15" s="217"/>
      <c r="G15" s="258"/>
      <c r="H15" s="243"/>
      <c r="I15" s="217"/>
      <c r="J15" s="10"/>
      <c r="K15" s="10"/>
    </row>
    <row r="16" spans="1:12" ht="15" customHeight="1" x14ac:dyDescent="0.25">
      <c r="A16" s="249">
        <v>5</v>
      </c>
      <c r="B16" s="251" t="s">
        <v>637</v>
      </c>
      <c r="C16" s="251" t="s">
        <v>85</v>
      </c>
      <c r="D16" s="253" t="s">
        <v>86</v>
      </c>
      <c r="E16" s="255">
        <v>44021</v>
      </c>
      <c r="F16" s="221">
        <v>41</v>
      </c>
      <c r="G16" s="257" t="s">
        <v>87</v>
      </c>
      <c r="H16" s="216">
        <v>3543.6</v>
      </c>
      <c r="I16" s="221"/>
      <c r="J16" s="10"/>
      <c r="K16" s="10"/>
    </row>
    <row r="17" spans="1:12" x14ac:dyDescent="0.25">
      <c r="A17" s="250"/>
      <c r="B17" s="252"/>
      <c r="C17" s="252"/>
      <c r="D17" s="254"/>
      <c r="E17" s="256"/>
      <c r="F17" s="217"/>
      <c r="G17" s="258"/>
      <c r="H17" s="243"/>
      <c r="I17" s="217"/>
      <c r="J17" s="10"/>
      <c r="K17" s="10"/>
    </row>
    <row r="18" spans="1:12" x14ac:dyDescent="0.25">
      <c r="A18" s="249">
        <v>6</v>
      </c>
      <c r="B18" s="251" t="s">
        <v>627</v>
      </c>
      <c r="C18" s="251" t="s">
        <v>628</v>
      </c>
      <c r="D18" s="253" t="s">
        <v>638</v>
      </c>
      <c r="E18" s="255">
        <v>44027</v>
      </c>
      <c r="F18" s="226">
        <v>37</v>
      </c>
      <c r="G18" s="244" t="s">
        <v>20</v>
      </c>
      <c r="H18" s="216">
        <v>987.73</v>
      </c>
      <c r="I18" s="221"/>
      <c r="J18" s="10"/>
      <c r="K18" s="10"/>
    </row>
    <row r="19" spans="1:12" x14ac:dyDescent="0.25">
      <c r="A19" s="250"/>
      <c r="B19" s="252"/>
      <c r="C19" s="252"/>
      <c r="D19" s="254"/>
      <c r="E19" s="256"/>
      <c r="F19" s="226"/>
      <c r="G19" s="244"/>
      <c r="H19" s="217"/>
      <c r="I19" s="217"/>
      <c r="J19" s="10"/>
      <c r="K19" s="10"/>
    </row>
    <row r="20" spans="1:12" x14ac:dyDescent="0.25">
      <c r="A20" s="249">
        <v>7</v>
      </c>
      <c r="B20" s="251" t="s">
        <v>630</v>
      </c>
      <c r="C20" s="251" t="s">
        <v>379</v>
      </c>
      <c r="D20" s="253" t="s">
        <v>380</v>
      </c>
      <c r="E20" s="255">
        <v>44027</v>
      </c>
      <c r="F20" s="226">
        <v>37</v>
      </c>
      <c r="G20" s="244" t="s">
        <v>20</v>
      </c>
      <c r="H20" s="216">
        <v>987.73</v>
      </c>
      <c r="I20" s="221"/>
      <c r="J20" s="10"/>
      <c r="K20" s="10"/>
    </row>
    <row r="21" spans="1:12" x14ac:dyDescent="0.25">
      <c r="A21" s="250"/>
      <c r="B21" s="252"/>
      <c r="C21" s="252"/>
      <c r="D21" s="254"/>
      <c r="E21" s="256"/>
      <c r="F21" s="226"/>
      <c r="G21" s="244"/>
      <c r="H21" s="217"/>
      <c r="I21" s="217"/>
      <c r="J21" s="10"/>
      <c r="K21" s="10"/>
    </row>
    <row r="22" spans="1:12" ht="15" customHeight="1" x14ac:dyDescent="0.25">
      <c r="A22" s="249">
        <v>8</v>
      </c>
      <c r="B22" s="251" t="s">
        <v>639</v>
      </c>
      <c r="C22" s="251" t="s">
        <v>228</v>
      </c>
      <c r="D22" s="253" t="s">
        <v>640</v>
      </c>
      <c r="E22" s="255">
        <v>44027</v>
      </c>
      <c r="F22" s="226">
        <v>41</v>
      </c>
      <c r="G22" s="244" t="s">
        <v>87</v>
      </c>
      <c r="H22" s="216">
        <v>3543.6</v>
      </c>
      <c r="I22" s="221"/>
      <c r="J22" s="10"/>
      <c r="K22" s="10"/>
    </row>
    <row r="23" spans="1:12" x14ac:dyDescent="0.25">
      <c r="A23" s="250"/>
      <c r="B23" s="252"/>
      <c r="C23" s="252"/>
      <c r="D23" s="254"/>
      <c r="E23" s="256"/>
      <c r="F23" s="226"/>
      <c r="G23" s="244"/>
      <c r="H23" s="217"/>
      <c r="I23" s="217"/>
      <c r="J23" s="10"/>
      <c r="K23" s="10"/>
    </row>
    <row r="24" spans="1:12" x14ac:dyDescent="0.25">
      <c r="A24" s="249">
        <v>9</v>
      </c>
      <c r="B24" s="251" t="s">
        <v>641</v>
      </c>
      <c r="C24" s="251" t="s">
        <v>206</v>
      </c>
      <c r="D24" s="253" t="s">
        <v>406</v>
      </c>
      <c r="E24" s="255">
        <v>44027</v>
      </c>
      <c r="F24" s="226">
        <v>41</v>
      </c>
      <c r="G24" s="244" t="s">
        <v>87</v>
      </c>
      <c r="H24" s="216">
        <v>3543.6</v>
      </c>
      <c r="I24" s="221"/>
      <c r="J24" s="10"/>
      <c r="K24" s="10"/>
    </row>
    <row r="25" spans="1:12" x14ac:dyDescent="0.25">
      <c r="A25" s="250"/>
      <c r="B25" s="252"/>
      <c r="C25" s="252"/>
      <c r="D25" s="254"/>
      <c r="E25" s="256"/>
      <c r="F25" s="226"/>
      <c r="G25" s="244"/>
      <c r="H25" s="217"/>
      <c r="I25" s="217"/>
      <c r="J25" s="10"/>
      <c r="K25" s="10"/>
    </row>
    <row r="26" spans="1:12" x14ac:dyDescent="0.25">
      <c r="A26" s="249">
        <v>10</v>
      </c>
      <c r="B26" s="251"/>
      <c r="C26" s="251"/>
      <c r="D26" s="253"/>
      <c r="E26" s="255"/>
      <c r="F26" s="221"/>
      <c r="G26" s="257"/>
      <c r="H26" s="216"/>
      <c r="I26" s="221"/>
      <c r="J26" s="10"/>
      <c r="K26" s="10"/>
    </row>
    <row r="27" spans="1:12" x14ac:dyDescent="0.25">
      <c r="A27" s="250"/>
      <c r="B27" s="252"/>
      <c r="C27" s="252"/>
      <c r="D27" s="254"/>
      <c r="E27" s="256"/>
      <c r="F27" s="217"/>
      <c r="G27" s="258"/>
      <c r="H27" s="243"/>
      <c r="I27" s="217"/>
      <c r="J27" s="10"/>
      <c r="K27" s="10"/>
    </row>
    <row r="28" spans="1:12" x14ac:dyDescent="0.25">
      <c r="A28" s="249">
        <v>11</v>
      </c>
      <c r="B28" s="251"/>
      <c r="C28" s="251"/>
      <c r="D28" s="253"/>
      <c r="E28" s="255"/>
      <c r="F28" s="221"/>
      <c r="G28" s="257"/>
      <c r="H28" s="216"/>
      <c r="I28" s="221"/>
      <c r="J28" s="10"/>
      <c r="K28" s="1"/>
    </row>
    <row r="29" spans="1:12" x14ac:dyDescent="0.25">
      <c r="A29" s="250"/>
      <c r="B29" s="252"/>
      <c r="C29" s="252"/>
      <c r="D29" s="254"/>
      <c r="E29" s="256"/>
      <c r="F29" s="217"/>
      <c r="G29" s="258"/>
      <c r="H29" s="243"/>
      <c r="I29" s="217"/>
      <c r="J29" s="10"/>
      <c r="K29" s="1"/>
    </row>
    <row r="30" spans="1:12" x14ac:dyDescent="0.25">
      <c r="A30" s="249">
        <v>12</v>
      </c>
      <c r="B30" s="251"/>
      <c r="C30" s="251"/>
      <c r="D30" s="253"/>
      <c r="E30" s="255"/>
      <c r="F30" s="221"/>
      <c r="G30" s="257"/>
      <c r="H30" s="216"/>
      <c r="I30" s="221"/>
      <c r="J30" s="10"/>
      <c r="K30" s="1"/>
    </row>
    <row r="31" spans="1:12" x14ac:dyDescent="0.25">
      <c r="A31" s="250"/>
      <c r="B31" s="252"/>
      <c r="C31" s="252"/>
      <c r="D31" s="254"/>
      <c r="E31" s="256"/>
      <c r="F31" s="217"/>
      <c r="G31" s="258"/>
      <c r="H31" s="243"/>
      <c r="I31" s="217"/>
      <c r="J31" s="10"/>
      <c r="K31" s="1"/>
    </row>
    <row r="32" spans="1:12" x14ac:dyDescent="0.25">
      <c r="A32" s="134"/>
      <c r="B32" s="135"/>
      <c r="C32" s="135"/>
      <c r="D32" s="136"/>
      <c r="E32" s="137"/>
      <c r="F32" s="137"/>
      <c r="G32" s="138"/>
      <c r="H32" s="27">
        <f>SUM(H8:H31)</f>
        <v>17112.53</v>
      </c>
      <c r="I32" s="1"/>
      <c r="J32" s="1"/>
      <c r="K32" s="1"/>
      <c r="L32" s="1"/>
    </row>
    <row r="33" spans="1:12" x14ac:dyDescent="0.25">
      <c r="A33" s="230" t="s">
        <v>44</v>
      </c>
      <c r="B33" s="230"/>
      <c r="C33" s="230"/>
      <c r="D33" s="230"/>
      <c r="E33" s="230"/>
      <c r="F33" s="230"/>
      <c r="G33" s="230"/>
      <c r="H33" s="230"/>
      <c r="I33" s="1"/>
      <c r="J33" s="1"/>
      <c r="K33" s="1"/>
      <c r="L33" s="1"/>
    </row>
    <row r="34" spans="1:12" ht="29.25" x14ac:dyDescent="0.25">
      <c r="A34" s="13"/>
      <c r="B34" s="14" t="s">
        <v>5</v>
      </c>
      <c r="C34" s="14" t="s">
        <v>6</v>
      </c>
      <c r="D34" s="15" t="s">
        <v>7</v>
      </c>
      <c r="E34" s="16" t="s">
        <v>8</v>
      </c>
      <c r="F34" s="14" t="s">
        <v>9</v>
      </c>
      <c r="G34" s="16" t="s">
        <v>10</v>
      </c>
      <c r="H34" s="28" t="s">
        <v>11</v>
      </c>
      <c r="I34" s="1"/>
      <c r="J34" s="1"/>
      <c r="K34" s="1"/>
      <c r="L34" s="1"/>
    </row>
    <row r="35" spans="1:12" ht="45" x14ac:dyDescent="0.25">
      <c r="A35" s="13">
        <v>1</v>
      </c>
      <c r="B35" s="139" t="s">
        <v>472</v>
      </c>
      <c r="C35" s="139" t="s">
        <v>219</v>
      </c>
      <c r="D35" s="140" t="s">
        <v>337</v>
      </c>
      <c r="E35" s="141">
        <v>44011</v>
      </c>
      <c r="F35" s="116">
        <v>16</v>
      </c>
      <c r="G35" s="112" t="s">
        <v>474</v>
      </c>
      <c r="H35" s="173">
        <v>962.67</v>
      </c>
      <c r="I35" s="1"/>
      <c r="J35" s="1"/>
      <c r="K35" s="1"/>
      <c r="L35" s="1"/>
    </row>
    <row r="36" spans="1:12" ht="45" x14ac:dyDescent="0.25">
      <c r="A36" s="13">
        <v>2</v>
      </c>
      <c r="B36" s="139" t="s">
        <v>472</v>
      </c>
      <c r="C36" s="139" t="s">
        <v>219</v>
      </c>
      <c r="D36" s="140" t="s">
        <v>337</v>
      </c>
      <c r="E36" s="141">
        <v>44018</v>
      </c>
      <c r="F36" s="116">
        <v>16</v>
      </c>
      <c r="G36" s="112" t="s">
        <v>474</v>
      </c>
      <c r="H36" s="173">
        <v>962.67</v>
      </c>
      <c r="I36" s="1"/>
      <c r="J36" s="1"/>
      <c r="K36" s="1"/>
      <c r="L36" s="1"/>
    </row>
    <row r="37" spans="1:12" ht="45" x14ac:dyDescent="0.25">
      <c r="A37" s="13">
        <v>3</v>
      </c>
      <c r="B37" s="139" t="s">
        <v>472</v>
      </c>
      <c r="C37" s="139" t="s">
        <v>219</v>
      </c>
      <c r="D37" s="140" t="s">
        <v>337</v>
      </c>
      <c r="E37" s="141">
        <v>44019</v>
      </c>
      <c r="F37" s="116">
        <v>16</v>
      </c>
      <c r="G37" s="112" t="s">
        <v>642</v>
      </c>
      <c r="H37" s="173">
        <v>320.89</v>
      </c>
      <c r="I37" s="1"/>
      <c r="J37" s="1"/>
      <c r="K37" s="1"/>
      <c r="L37" s="1"/>
    </row>
    <row r="38" spans="1:12" ht="45" x14ac:dyDescent="0.25">
      <c r="A38" s="13">
        <v>4</v>
      </c>
      <c r="B38" s="139" t="s">
        <v>472</v>
      </c>
      <c r="C38" s="139" t="s">
        <v>219</v>
      </c>
      <c r="D38" s="140" t="s">
        <v>337</v>
      </c>
      <c r="E38" s="141">
        <v>44020</v>
      </c>
      <c r="F38" s="116">
        <v>16</v>
      </c>
      <c r="G38" s="112" t="s">
        <v>474</v>
      </c>
      <c r="H38" s="173">
        <v>962.67</v>
      </c>
      <c r="I38" s="1"/>
      <c r="J38" s="1"/>
      <c r="K38" s="1"/>
      <c r="L38" s="1"/>
    </row>
    <row r="39" spans="1:12" ht="45" x14ac:dyDescent="0.25">
      <c r="A39" s="13">
        <v>5</v>
      </c>
      <c r="B39" s="139" t="s">
        <v>336</v>
      </c>
      <c r="C39" s="139" t="s">
        <v>219</v>
      </c>
      <c r="D39" s="140" t="s">
        <v>337</v>
      </c>
      <c r="E39" s="141">
        <v>44020</v>
      </c>
      <c r="F39" s="116">
        <v>2</v>
      </c>
      <c r="G39" s="174" t="s">
        <v>338</v>
      </c>
      <c r="H39" s="175">
        <v>900</v>
      </c>
      <c r="I39" s="1"/>
      <c r="J39" s="1"/>
      <c r="K39" s="1"/>
      <c r="L39" s="1"/>
    </row>
    <row r="40" spans="1:12" ht="45" x14ac:dyDescent="0.25">
      <c r="A40" s="13">
        <v>6</v>
      </c>
      <c r="B40" s="139" t="s">
        <v>336</v>
      </c>
      <c r="C40" s="139" t="s">
        <v>643</v>
      </c>
      <c r="D40" s="140" t="s">
        <v>337</v>
      </c>
      <c r="E40" s="141">
        <v>44020</v>
      </c>
      <c r="F40" s="116">
        <v>1</v>
      </c>
      <c r="G40" s="174" t="s">
        <v>644</v>
      </c>
      <c r="H40" s="175">
        <v>350</v>
      </c>
      <c r="I40" s="1"/>
      <c r="J40" s="1"/>
      <c r="K40" s="1"/>
      <c r="L40" s="1"/>
    </row>
    <row r="41" spans="1:12" ht="45" x14ac:dyDescent="0.25">
      <c r="A41" s="13">
        <v>7</v>
      </c>
      <c r="B41" s="139" t="s">
        <v>336</v>
      </c>
      <c r="C41" s="139" t="s">
        <v>645</v>
      </c>
      <c r="D41" s="140" t="s">
        <v>337</v>
      </c>
      <c r="E41" s="141">
        <v>44020</v>
      </c>
      <c r="F41" s="116">
        <v>1</v>
      </c>
      <c r="G41" s="174" t="s">
        <v>646</v>
      </c>
      <c r="H41" s="175">
        <v>525</v>
      </c>
      <c r="I41" s="1"/>
      <c r="J41" s="1"/>
      <c r="K41" s="1"/>
      <c r="L41" s="1"/>
    </row>
    <row r="42" spans="1:12" ht="45" x14ac:dyDescent="0.25">
      <c r="A42" s="13">
        <v>8</v>
      </c>
      <c r="B42" s="139" t="s">
        <v>336</v>
      </c>
      <c r="C42" s="139" t="s">
        <v>647</v>
      </c>
      <c r="D42" s="140" t="s">
        <v>337</v>
      </c>
      <c r="E42" s="141">
        <v>44021</v>
      </c>
      <c r="F42" s="116">
        <v>1</v>
      </c>
      <c r="G42" s="174" t="s">
        <v>648</v>
      </c>
      <c r="H42" s="176">
        <v>1050</v>
      </c>
      <c r="I42" s="37"/>
      <c r="J42" s="1"/>
      <c r="K42" s="1"/>
      <c r="L42" s="1"/>
    </row>
    <row r="43" spans="1:12" ht="45" x14ac:dyDescent="0.25">
      <c r="A43" s="13">
        <v>9</v>
      </c>
      <c r="B43" s="139" t="s">
        <v>336</v>
      </c>
      <c r="C43" s="139" t="s">
        <v>647</v>
      </c>
      <c r="D43" s="140" t="s">
        <v>337</v>
      </c>
      <c r="E43" s="141">
        <v>44025</v>
      </c>
      <c r="F43" s="116">
        <v>1</v>
      </c>
      <c r="G43" s="174" t="s">
        <v>649</v>
      </c>
      <c r="H43" s="176">
        <v>2275</v>
      </c>
      <c r="I43" s="1"/>
      <c r="J43" s="1"/>
      <c r="K43" s="1"/>
      <c r="L43" s="1"/>
    </row>
    <row r="44" spans="1:12" ht="45" x14ac:dyDescent="0.25">
      <c r="A44" s="13">
        <v>10</v>
      </c>
      <c r="B44" s="139" t="s">
        <v>336</v>
      </c>
      <c r="C44" s="139" t="s">
        <v>650</v>
      </c>
      <c r="D44" s="140" t="s">
        <v>337</v>
      </c>
      <c r="E44" s="141">
        <v>44026</v>
      </c>
      <c r="F44" s="116">
        <v>1</v>
      </c>
      <c r="G44" s="174" t="s">
        <v>646</v>
      </c>
      <c r="H44" s="145">
        <v>525</v>
      </c>
      <c r="I44" s="1"/>
      <c r="J44" s="1"/>
      <c r="K44" s="1"/>
      <c r="L44" s="1"/>
    </row>
    <row r="45" spans="1:12" ht="45" x14ac:dyDescent="0.25">
      <c r="A45" s="13">
        <v>11</v>
      </c>
      <c r="B45" s="139" t="s">
        <v>336</v>
      </c>
      <c r="C45" s="139" t="s">
        <v>651</v>
      </c>
      <c r="D45" s="140" t="s">
        <v>337</v>
      </c>
      <c r="E45" s="141">
        <v>44026</v>
      </c>
      <c r="F45" s="116">
        <v>1</v>
      </c>
      <c r="G45" s="174" t="s">
        <v>652</v>
      </c>
      <c r="H45" s="145">
        <v>1750</v>
      </c>
      <c r="I45" s="1"/>
      <c r="J45" s="1"/>
      <c r="K45" s="1"/>
      <c r="L45" s="1"/>
    </row>
    <row r="46" spans="1:12" ht="45" x14ac:dyDescent="0.25">
      <c r="A46" s="13">
        <v>12</v>
      </c>
      <c r="B46" s="139" t="s">
        <v>336</v>
      </c>
      <c r="C46" s="139" t="s">
        <v>653</v>
      </c>
      <c r="D46" s="140" t="s">
        <v>337</v>
      </c>
      <c r="E46" s="141">
        <v>44026</v>
      </c>
      <c r="F46" s="116">
        <v>1</v>
      </c>
      <c r="G46" s="174" t="s">
        <v>654</v>
      </c>
      <c r="H46" s="145">
        <v>700</v>
      </c>
      <c r="I46" s="1"/>
      <c r="J46" s="1"/>
      <c r="K46" s="1"/>
      <c r="L46" s="1"/>
    </row>
    <row r="47" spans="1:12" ht="45" x14ac:dyDescent="0.25">
      <c r="A47" s="13">
        <v>13</v>
      </c>
      <c r="B47" s="139" t="s">
        <v>336</v>
      </c>
      <c r="C47" s="139" t="s">
        <v>219</v>
      </c>
      <c r="D47" s="140" t="s">
        <v>337</v>
      </c>
      <c r="E47" s="141">
        <v>44027</v>
      </c>
      <c r="F47" s="116">
        <v>2</v>
      </c>
      <c r="G47" s="174" t="s">
        <v>655</v>
      </c>
      <c r="H47" s="145">
        <v>5850</v>
      </c>
      <c r="I47" s="1"/>
      <c r="J47" s="1"/>
      <c r="K47" s="1"/>
      <c r="L47" s="1"/>
    </row>
    <row r="48" spans="1:12" x14ac:dyDescent="0.25">
      <c r="A48" s="13">
        <v>14</v>
      </c>
      <c r="B48" s="139"/>
      <c r="C48" s="139"/>
      <c r="D48" s="140"/>
      <c r="E48" s="141"/>
      <c r="F48" s="116"/>
      <c r="G48" s="174"/>
      <c r="H48" s="170"/>
      <c r="I48" s="1"/>
      <c r="J48" s="1"/>
      <c r="K48" s="1"/>
      <c r="L48" s="1"/>
    </row>
    <row r="49" spans="1:12" x14ac:dyDescent="0.25">
      <c r="A49" s="13">
        <v>15</v>
      </c>
      <c r="B49" s="139"/>
      <c r="C49" s="139"/>
      <c r="D49" s="140"/>
      <c r="E49" s="141"/>
      <c r="F49" s="116"/>
      <c r="G49" s="174"/>
      <c r="H49" s="170"/>
      <c r="I49" s="1"/>
      <c r="J49" s="1"/>
      <c r="K49" s="1"/>
      <c r="L49" s="1"/>
    </row>
    <row r="50" spans="1:12" x14ac:dyDescent="0.25">
      <c r="A50" s="13">
        <v>16</v>
      </c>
      <c r="B50" s="139"/>
      <c r="C50" s="139"/>
      <c r="D50" s="140"/>
      <c r="E50" s="141"/>
      <c r="F50" s="116"/>
      <c r="G50" s="174"/>
      <c r="H50" s="170"/>
      <c r="I50" s="1"/>
      <c r="J50" s="1"/>
      <c r="K50" s="1"/>
      <c r="L50" s="1"/>
    </row>
    <row r="51" spans="1:12" x14ac:dyDescent="0.25">
      <c r="A51" s="13">
        <v>17</v>
      </c>
      <c r="B51" s="139"/>
      <c r="C51" s="139"/>
      <c r="D51" s="140"/>
      <c r="E51" s="141"/>
      <c r="F51" s="116"/>
      <c r="G51" s="174"/>
      <c r="H51" s="170"/>
      <c r="I51" s="1"/>
      <c r="J51" s="1"/>
      <c r="K51" s="1"/>
      <c r="L51" s="1"/>
    </row>
    <row r="52" spans="1:12" x14ac:dyDescent="0.25">
      <c r="A52" s="13">
        <v>18</v>
      </c>
      <c r="B52" s="139"/>
      <c r="C52" s="139"/>
      <c r="D52" s="140"/>
      <c r="E52" s="141"/>
      <c r="F52" s="116"/>
      <c r="G52" s="174"/>
      <c r="H52" s="170"/>
      <c r="I52" s="1"/>
      <c r="J52" s="1"/>
      <c r="K52" s="1"/>
      <c r="L52" s="1"/>
    </row>
    <row r="53" spans="1:12" x14ac:dyDescent="0.25">
      <c r="A53" s="13">
        <v>19</v>
      </c>
      <c r="B53" s="139"/>
      <c r="C53" s="139"/>
      <c r="D53" s="140"/>
      <c r="E53" s="141"/>
      <c r="F53" s="116"/>
      <c r="G53" s="174"/>
      <c r="H53" s="170"/>
      <c r="I53" s="1"/>
      <c r="J53" s="1"/>
      <c r="K53" s="1"/>
      <c r="L53" s="1"/>
    </row>
    <row r="54" spans="1:12" x14ac:dyDescent="0.25">
      <c r="A54" s="13">
        <v>20</v>
      </c>
      <c r="B54" s="139"/>
      <c r="C54" s="139"/>
      <c r="D54" s="140"/>
      <c r="E54" s="141"/>
      <c r="F54" s="116"/>
      <c r="G54" s="174"/>
      <c r="H54" s="170"/>
      <c r="I54" s="1"/>
      <c r="J54" s="1"/>
      <c r="K54" s="1"/>
      <c r="L54" s="1"/>
    </row>
    <row r="55" spans="1:12" x14ac:dyDescent="0.25">
      <c r="A55" s="13">
        <v>21</v>
      </c>
      <c r="B55" s="139"/>
      <c r="C55" s="139"/>
      <c r="D55" s="140"/>
      <c r="E55" s="141"/>
      <c r="F55" s="116"/>
      <c r="G55" s="174"/>
      <c r="H55" s="170"/>
      <c r="I55" s="1"/>
      <c r="J55" s="1"/>
      <c r="K55" s="1"/>
      <c r="L55" s="1"/>
    </row>
    <row r="56" spans="1:12" x14ac:dyDescent="0.25">
      <c r="A56" s="13">
        <v>22</v>
      </c>
      <c r="B56" s="139"/>
      <c r="C56" s="144"/>
      <c r="D56" s="140"/>
      <c r="E56" s="141"/>
      <c r="F56" s="147"/>
      <c r="G56" s="148"/>
      <c r="H56" s="170">
        <v>0</v>
      </c>
      <c r="I56" s="1"/>
      <c r="J56" s="1"/>
      <c r="K56" s="1"/>
      <c r="L56" s="1"/>
    </row>
    <row r="57" spans="1:12" ht="15.75" thickBot="1" x14ac:dyDescent="0.3">
      <c r="A57" s="41"/>
      <c r="B57" s="43"/>
      <c r="C57" s="43"/>
      <c r="D57" s="44"/>
      <c r="E57" s="45"/>
      <c r="F57" s="45"/>
      <c r="G57" s="46"/>
      <c r="H57" s="47">
        <f>SUM(H35:H56)</f>
        <v>17133.900000000001</v>
      </c>
      <c r="I57" s="1"/>
      <c r="J57" s="1"/>
      <c r="K57" s="1"/>
      <c r="L57" s="1"/>
    </row>
    <row r="58" spans="1:12" ht="15.75" thickBot="1" x14ac:dyDescent="0.3">
      <c r="A58" s="3"/>
      <c r="B58" s="1"/>
      <c r="C58" s="1"/>
      <c r="D58" s="5"/>
      <c r="E58" s="10"/>
      <c r="F58" s="10"/>
      <c r="G58" s="48" t="s">
        <v>45</v>
      </c>
      <c r="H58" s="49">
        <f>SUM(H57,H32)</f>
        <v>34246.43</v>
      </c>
      <c r="I58" s="1"/>
      <c r="J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48"/>
      <c r="H59" s="50"/>
      <c r="I59" s="1"/>
      <c r="K59" s="1"/>
      <c r="L59" s="1"/>
    </row>
    <row r="60" spans="1:12" x14ac:dyDescent="0.25">
      <c r="A60" s="3"/>
      <c r="B60" s="1"/>
      <c r="C60" s="1"/>
      <c r="D60" s="5"/>
      <c r="E60" s="10"/>
      <c r="F60" s="10"/>
      <c r="G60" s="11"/>
      <c r="H60" s="7"/>
      <c r="I60" s="1"/>
      <c r="K60" s="1"/>
      <c r="L60" s="1"/>
    </row>
    <row r="61" spans="1:12" ht="18.75" x14ac:dyDescent="0.25">
      <c r="A61" s="201" t="s">
        <v>0</v>
      </c>
      <c r="B61" s="201"/>
      <c r="C61" s="201"/>
      <c r="D61" s="201"/>
      <c r="E61" s="201"/>
      <c r="F61" s="201"/>
      <c r="G61" s="201"/>
      <c r="H61" s="201"/>
      <c r="I61" s="1"/>
      <c r="K61" s="1"/>
      <c r="L61" s="1"/>
    </row>
    <row r="62" spans="1:12" x14ac:dyDescent="0.25">
      <c r="A62" s="3"/>
      <c r="B62" s="1"/>
      <c r="C62" s="1"/>
      <c r="D62" s="5"/>
      <c r="E62" s="1"/>
      <c r="F62" s="1"/>
      <c r="G62" s="6"/>
      <c r="H62" s="7"/>
      <c r="I62" s="1"/>
      <c r="K62" s="1"/>
      <c r="L62" s="1"/>
    </row>
    <row r="63" spans="1:12" x14ac:dyDescent="0.25">
      <c r="A63" s="3"/>
      <c r="B63" s="1"/>
      <c r="C63" s="1"/>
      <c r="D63" s="5"/>
      <c r="E63" s="202" t="s">
        <v>1</v>
      </c>
      <c r="F63" s="202"/>
      <c r="G63" s="8">
        <f>G3</f>
        <v>44035</v>
      </c>
      <c r="H63" s="7"/>
      <c r="I63" s="1"/>
      <c r="K63" s="1"/>
      <c r="L63" s="1"/>
    </row>
    <row r="64" spans="1:12" x14ac:dyDescent="0.25">
      <c r="A64" s="3"/>
      <c r="B64" s="1"/>
      <c r="C64" s="1"/>
      <c r="D64" s="5"/>
      <c r="E64" s="260" t="s">
        <v>2</v>
      </c>
      <c r="F64" s="260"/>
      <c r="G64" s="9">
        <f>G4</f>
        <v>38348</v>
      </c>
      <c r="H64" s="7"/>
      <c r="I64" s="1"/>
      <c r="K64" s="1"/>
      <c r="L64" s="1"/>
    </row>
    <row r="65" spans="1:12" x14ac:dyDescent="0.25">
      <c r="A65" s="3"/>
      <c r="B65" s="1"/>
      <c r="C65" s="1"/>
      <c r="D65" s="5"/>
      <c r="E65" s="10"/>
      <c r="F65" s="10"/>
      <c r="G65" s="11"/>
      <c r="H65" s="133" t="s">
        <v>46</v>
      </c>
      <c r="I65" s="133"/>
      <c r="K65" s="1"/>
      <c r="L65" s="1"/>
    </row>
    <row r="66" spans="1:12" x14ac:dyDescent="0.25">
      <c r="A66" s="13"/>
      <c r="B66" s="204" t="s">
        <v>47</v>
      </c>
      <c r="C66" s="204"/>
      <c r="D66" s="204"/>
      <c r="E66" s="204"/>
      <c r="F66" s="204"/>
      <c r="G66" s="204"/>
      <c r="H66" s="204"/>
      <c r="I66" s="1"/>
      <c r="J66" s="1"/>
      <c r="K66" s="1"/>
      <c r="L66" s="1"/>
    </row>
    <row r="67" spans="1:12" ht="29.25" x14ac:dyDescent="0.25">
      <c r="A67" s="13"/>
      <c r="B67" s="14" t="s">
        <v>5</v>
      </c>
      <c r="C67" s="14" t="s">
        <v>6</v>
      </c>
      <c r="D67" s="15" t="s">
        <v>7</v>
      </c>
      <c r="E67" s="16" t="s">
        <v>8</v>
      </c>
      <c r="F67" s="14" t="s">
        <v>9</v>
      </c>
      <c r="G67" s="16" t="s">
        <v>10</v>
      </c>
      <c r="H67" s="17" t="s">
        <v>11</v>
      </c>
      <c r="I67" s="18"/>
      <c r="J67" s="10"/>
      <c r="K67" s="10"/>
      <c r="L67" s="10"/>
    </row>
    <row r="68" spans="1:12" x14ac:dyDescent="0.25">
      <c r="A68" s="249">
        <v>1</v>
      </c>
      <c r="B68" s="251"/>
      <c r="C68" s="251"/>
      <c r="D68" s="253"/>
      <c r="E68" s="255"/>
      <c r="F68" s="226"/>
      <c r="G68" s="244"/>
      <c r="H68" s="231"/>
      <c r="I68" s="221"/>
      <c r="J68" s="232"/>
      <c r="K68" s="10"/>
      <c r="L68" s="10"/>
    </row>
    <row r="69" spans="1:12" x14ac:dyDescent="0.25">
      <c r="A69" s="250"/>
      <c r="B69" s="252"/>
      <c r="C69" s="252"/>
      <c r="D69" s="254"/>
      <c r="E69" s="256"/>
      <c r="F69" s="226"/>
      <c r="G69" s="244"/>
      <c r="H69" s="226"/>
      <c r="I69" s="217"/>
      <c r="J69" s="232"/>
      <c r="K69" s="10"/>
      <c r="L69" s="10"/>
    </row>
    <row r="70" spans="1:12" x14ac:dyDescent="0.25">
      <c r="A70" s="249">
        <v>2</v>
      </c>
      <c r="B70" s="251"/>
      <c r="C70" s="251"/>
      <c r="D70" s="253"/>
      <c r="E70" s="255"/>
      <c r="F70" s="226"/>
      <c r="G70" s="244"/>
      <c r="H70" s="231"/>
      <c r="I70" s="221"/>
      <c r="J70" s="259"/>
      <c r="K70" s="10"/>
      <c r="L70" s="10"/>
    </row>
    <row r="71" spans="1:12" x14ac:dyDescent="0.25">
      <c r="A71" s="250"/>
      <c r="B71" s="252"/>
      <c r="C71" s="252"/>
      <c r="D71" s="254"/>
      <c r="E71" s="256"/>
      <c r="F71" s="226"/>
      <c r="G71" s="244"/>
      <c r="H71" s="226"/>
      <c r="I71" s="217"/>
      <c r="J71" s="259"/>
      <c r="K71" s="10"/>
      <c r="L71" s="10"/>
    </row>
    <row r="72" spans="1:12" x14ac:dyDescent="0.25">
      <c r="A72" s="249">
        <v>3</v>
      </c>
      <c r="B72" s="251"/>
      <c r="C72" s="251"/>
      <c r="D72" s="253"/>
      <c r="E72" s="255"/>
      <c r="F72" s="226"/>
      <c r="G72" s="244"/>
      <c r="H72" s="231"/>
      <c r="I72" s="221"/>
      <c r="J72" s="10"/>
      <c r="K72" s="10"/>
      <c r="L72" s="10"/>
    </row>
    <row r="73" spans="1:12" x14ac:dyDescent="0.25">
      <c r="A73" s="250"/>
      <c r="B73" s="252"/>
      <c r="C73" s="252"/>
      <c r="D73" s="254"/>
      <c r="E73" s="256"/>
      <c r="F73" s="226"/>
      <c r="G73" s="244"/>
      <c r="H73" s="226"/>
      <c r="I73" s="217"/>
      <c r="J73" s="10"/>
      <c r="K73" s="10"/>
      <c r="L73" s="10"/>
    </row>
    <row r="74" spans="1:12" ht="15" customHeight="1" x14ac:dyDescent="0.25">
      <c r="A74" s="249">
        <v>4</v>
      </c>
      <c r="B74" s="251"/>
      <c r="C74" s="251"/>
      <c r="D74" s="253"/>
      <c r="E74" s="255"/>
      <c r="F74" s="226"/>
      <c r="G74" s="244"/>
      <c r="H74" s="231"/>
      <c r="I74" s="221"/>
      <c r="J74" s="232"/>
      <c r="K74" s="10"/>
      <c r="L74" s="10"/>
    </row>
    <row r="75" spans="1:12" x14ac:dyDescent="0.25">
      <c r="A75" s="250"/>
      <c r="B75" s="252"/>
      <c r="C75" s="252"/>
      <c r="D75" s="254"/>
      <c r="E75" s="256"/>
      <c r="F75" s="226"/>
      <c r="G75" s="244"/>
      <c r="H75" s="226"/>
      <c r="I75" s="217"/>
      <c r="J75" s="232"/>
      <c r="K75" s="10"/>
      <c r="L75" s="10"/>
    </row>
    <row r="76" spans="1:12" x14ac:dyDescent="0.25">
      <c r="A76" s="249">
        <v>5</v>
      </c>
      <c r="B76" s="251"/>
      <c r="C76" s="251"/>
      <c r="D76" s="253"/>
      <c r="E76" s="255"/>
      <c r="F76" s="226"/>
      <c r="G76" s="244"/>
      <c r="H76" s="231"/>
      <c r="I76" s="221"/>
      <c r="K76" s="10"/>
      <c r="L76" s="10"/>
    </row>
    <row r="77" spans="1:12" x14ac:dyDescent="0.25">
      <c r="A77" s="250"/>
      <c r="B77" s="252"/>
      <c r="C77" s="252"/>
      <c r="D77" s="254"/>
      <c r="E77" s="256"/>
      <c r="F77" s="226"/>
      <c r="G77" s="244"/>
      <c r="H77" s="226"/>
      <c r="I77" s="217"/>
      <c r="K77" s="10"/>
      <c r="L77" s="10"/>
    </row>
    <row r="78" spans="1:12" x14ac:dyDescent="0.25">
      <c r="A78" s="249">
        <v>6</v>
      </c>
      <c r="B78" s="251"/>
      <c r="C78" s="251"/>
      <c r="D78" s="253"/>
      <c r="E78" s="255"/>
      <c r="F78" s="226"/>
      <c r="G78" s="244"/>
      <c r="H78" s="231"/>
      <c r="I78" s="221"/>
      <c r="J78" s="10"/>
      <c r="K78" s="10"/>
      <c r="L78" s="10"/>
    </row>
    <row r="79" spans="1:12" x14ac:dyDescent="0.25">
      <c r="A79" s="250"/>
      <c r="B79" s="252"/>
      <c r="C79" s="252"/>
      <c r="D79" s="254"/>
      <c r="E79" s="256"/>
      <c r="F79" s="226"/>
      <c r="G79" s="244"/>
      <c r="H79" s="226"/>
      <c r="I79" s="217"/>
      <c r="J79" s="10"/>
      <c r="K79" s="10"/>
      <c r="L79" s="10"/>
    </row>
    <row r="80" spans="1:12" x14ac:dyDescent="0.25">
      <c r="A80" s="249">
        <v>7</v>
      </c>
      <c r="B80" s="251"/>
      <c r="C80" s="251"/>
      <c r="D80" s="253"/>
      <c r="E80" s="255"/>
      <c r="F80" s="226"/>
      <c r="G80" s="244"/>
      <c r="H80" s="231"/>
      <c r="I80" s="221"/>
      <c r="J80" s="10"/>
      <c r="K80" s="10"/>
      <c r="L80" s="10"/>
    </row>
    <row r="81" spans="1:12" x14ac:dyDescent="0.25">
      <c r="A81" s="250"/>
      <c r="B81" s="252"/>
      <c r="C81" s="252"/>
      <c r="D81" s="254"/>
      <c r="E81" s="256"/>
      <c r="F81" s="226"/>
      <c r="G81" s="244"/>
      <c r="H81" s="226"/>
      <c r="I81" s="217"/>
      <c r="J81" s="10"/>
      <c r="K81" s="10"/>
      <c r="L81" s="10"/>
    </row>
    <row r="82" spans="1:12" x14ac:dyDescent="0.25">
      <c r="A82" s="249">
        <v>8</v>
      </c>
      <c r="B82" s="251"/>
      <c r="C82" s="251"/>
      <c r="D82" s="253"/>
      <c r="E82" s="255"/>
      <c r="F82" s="226"/>
      <c r="G82" s="244"/>
      <c r="H82" s="245">
        <v>0</v>
      </c>
      <c r="I82" s="221"/>
      <c r="J82" s="10"/>
      <c r="K82" s="10"/>
      <c r="L82" s="10"/>
    </row>
    <row r="83" spans="1:12" x14ac:dyDescent="0.25">
      <c r="A83" s="250"/>
      <c r="B83" s="252"/>
      <c r="C83" s="252"/>
      <c r="D83" s="254"/>
      <c r="E83" s="256"/>
      <c r="F83" s="226"/>
      <c r="G83" s="244"/>
      <c r="H83" s="245"/>
      <c r="I83" s="217"/>
      <c r="J83" s="10"/>
      <c r="K83" s="10"/>
      <c r="L83" s="10"/>
    </row>
    <row r="84" spans="1:12" x14ac:dyDescent="0.25">
      <c r="A84" s="249">
        <v>9</v>
      </c>
      <c r="B84" s="251"/>
      <c r="C84" s="251"/>
      <c r="D84" s="253"/>
      <c r="E84" s="255"/>
      <c r="F84" s="226"/>
      <c r="G84" s="244"/>
      <c r="H84" s="245">
        <v>0</v>
      </c>
      <c r="I84" s="226"/>
      <c r="J84" s="10"/>
      <c r="K84" s="10"/>
      <c r="L84" s="10"/>
    </row>
    <row r="85" spans="1:12" x14ac:dyDescent="0.25">
      <c r="A85" s="250"/>
      <c r="B85" s="252"/>
      <c r="C85" s="252"/>
      <c r="D85" s="254"/>
      <c r="E85" s="256"/>
      <c r="F85" s="226"/>
      <c r="G85" s="244"/>
      <c r="H85" s="245"/>
      <c r="I85" s="226"/>
      <c r="J85" s="10"/>
      <c r="K85" s="10"/>
      <c r="L85" s="10"/>
    </row>
    <row r="86" spans="1:12" x14ac:dyDescent="0.25">
      <c r="A86" s="249">
        <v>10</v>
      </c>
      <c r="B86" s="251"/>
      <c r="C86" s="251"/>
      <c r="D86" s="253"/>
      <c r="E86" s="255"/>
      <c r="F86" s="226"/>
      <c r="G86" s="244"/>
      <c r="H86" s="245">
        <v>0</v>
      </c>
      <c r="I86" s="226"/>
      <c r="J86" s="10"/>
      <c r="K86" s="10"/>
      <c r="L86" s="10"/>
    </row>
    <row r="87" spans="1:12" x14ac:dyDescent="0.25">
      <c r="A87" s="250"/>
      <c r="B87" s="252"/>
      <c r="C87" s="252"/>
      <c r="D87" s="254"/>
      <c r="E87" s="256"/>
      <c r="F87" s="226"/>
      <c r="G87" s="244"/>
      <c r="H87" s="245"/>
      <c r="I87" s="226"/>
      <c r="J87" s="10"/>
      <c r="K87" s="10"/>
      <c r="L87" s="10"/>
    </row>
    <row r="88" spans="1:12" x14ac:dyDescent="0.25">
      <c r="A88" s="249">
        <v>11</v>
      </c>
      <c r="B88" s="251"/>
      <c r="C88" s="251"/>
      <c r="D88" s="253"/>
      <c r="E88" s="255"/>
      <c r="F88" s="226"/>
      <c r="G88" s="244"/>
      <c r="H88" s="245">
        <v>0</v>
      </c>
      <c r="I88" s="226"/>
      <c r="J88" s="10"/>
      <c r="K88" s="10"/>
      <c r="L88" s="10"/>
    </row>
    <row r="89" spans="1:12" x14ac:dyDescent="0.25">
      <c r="A89" s="250"/>
      <c r="B89" s="252"/>
      <c r="C89" s="252"/>
      <c r="D89" s="254"/>
      <c r="E89" s="256"/>
      <c r="F89" s="226"/>
      <c r="G89" s="244"/>
      <c r="H89" s="245"/>
      <c r="I89" s="226"/>
      <c r="J89" s="10"/>
      <c r="K89" s="10"/>
      <c r="L89" s="10"/>
    </row>
    <row r="90" spans="1:12" x14ac:dyDescent="0.25">
      <c r="A90" s="249">
        <v>12</v>
      </c>
      <c r="B90" s="251"/>
      <c r="C90" s="251"/>
      <c r="D90" s="253"/>
      <c r="E90" s="255"/>
      <c r="F90" s="226"/>
      <c r="G90" s="244"/>
      <c r="H90" s="245">
        <v>0</v>
      </c>
      <c r="I90" s="226"/>
      <c r="J90" s="10"/>
      <c r="K90" s="10"/>
      <c r="L90" s="10"/>
    </row>
    <row r="91" spans="1:12" x14ac:dyDescent="0.25">
      <c r="A91" s="250"/>
      <c r="B91" s="252"/>
      <c r="C91" s="252"/>
      <c r="D91" s="254"/>
      <c r="E91" s="256"/>
      <c r="F91" s="226"/>
      <c r="G91" s="244"/>
      <c r="H91" s="245"/>
      <c r="I91" s="226"/>
      <c r="J91" s="10"/>
      <c r="K91" s="10"/>
      <c r="L91" s="10"/>
    </row>
    <row r="92" spans="1:12" x14ac:dyDescent="0.25">
      <c r="A92" s="249">
        <v>13</v>
      </c>
      <c r="B92" s="251"/>
      <c r="C92" s="251"/>
      <c r="D92" s="253"/>
      <c r="E92" s="255"/>
      <c r="F92" s="226"/>
      <c r="G92" s="244"/>
      <c r="H92" s="245">
        <v>0</v>
      </c>
      <c r="I92" s="226"/>
      <c r="J92" s="10"/>
      <c r="K92" s="10"/>
      <c r="L92" s="10"/>
    </row>
    <row r="93" spans="1:12" x14ac:dyDescent="0.25">
      <c r="A93" s="250"/>
      <c r="B93" s="252"/>
      <c r="C93" s="252"/>
      <c r="D93" s="254"/>
      <c r="E93" s="256"/>
      <c r="F93" s="226"/>
      <c r="G93" s="244"/>
      <c r="H93" s="245"/>
      <c r="I93" s="226"/>
      <c r="J93" s="10"/>
      <c r="K93" s="10"/>
      <c r="L93" s="10"/>
    </row>
    <row r="94" spans="1:12" x14ac:dyDescent="0.25">
      <c r="A94" s="249">
        <v>14</v>
      </c>
      <c r="B94" s="255"/>
      <c r="C94" s="251"/>
      <c r="D94" s="253"/>
      <c r="E94" s="255"/>
      <c r="F94" s="226"/>
      <c r="G94" s="244"/>
      <c r="H94" s="245">
        <v>0</v>
      </c>
      <c r="I94" s="226"/>
      <c r="J94" s="10"/>
      <c r="K94" s="1"/>
      <c r="L94" s="1"/>
    </row>
    <row r="95" spans="1:12" x14ac:dyDescent="0.25">
      <c r="A95" s="250"/>
      <c r="B95" s="256"/>
      <c r="C95" s="252"/>
      <c r="D95" s="254"/>
      <c r="E95" s="256"/>
      <c r="F95" s="226"/>
      <c r="G95" s="244"/>
      <c r="H95" s="245"/>
      <c r="I95" s="226"/>
      <c r="J95" s="10"/>
      <c r="K95" s="1"/>
      <c r="L95" s="1"/>
    </row>
    <row r="96" spans="1:12" x14ac:dyDescent="0.25">
      <c r="A96" s="249">
        <v>15</v>
      </c>
      <c r="B96" s="251"/>
      <c r="C96" s="251"/>
      <c r="D96" s="253"/>
      <c r="E96" s="255"/>
      <c r="F96" s="226"/>
      <c r="G96" s="244"/>
      <c r="H96" s="245">
        <v>0</v>
      </c>
      <c r="I96" s="226"/>
      <c r="J96" s="10"/>
      <c r="K96" s="1"/>
      <c r="L96" s="1"/>
    </row>
    <row r="97" spans="1:12" x14ac:dyDescent="0.25">
      <c r="A97" s="250"/>
      <c r="B97" s="252"/>
      <c r="C97" s="252"/>
      <c r="D97" s="254"/>
      <c r="E97" s="256"/>
      <c r="F97" s="226"/>
      <c r="G97" s="244"/>
      <c r="H97" s="245"/>
      <c r="I97" s="226"/>
      <c r="J97" s="10"/>
      <c r="K97" s="1"/>
      <c r="L97" s="1"/>
    </row>
    <row r="98" spans="1:12" x14ac:dyDescent="0.25">
      <c r="A98" s="249">
        <v>16</v>
      </c>
      <c r="B98" s="251"/>
      <c r="C98" s="251"/>
      <c r="D98" s="253"/>
      <c r="E98" s="255"/>
      <c r="F98" s="226"/>
      <c r="G98" s="244"/>
      <c r="H98" s="245">
        <v>0</v>
      </c>
      <c r="I98" s="226"/>
      <c r="J98" s="10"/>
      <c r="K98" s="10"/>
      <c r="L98" s="10"/>
    </row>
    <row r="99" spans="1:12" x14ac:dyDescent="0.25">
      <c r="A99" s="250"/>
      <c r="B99" s="252"/>
      <c r="C99" s="252"/>
      <c r="D99" s="254"/>
      <c r="E99" s="256"/>
      <c r="F99" s="226"/>
      <c r="G99" s="244"/>
      <c r="H99" s="245"/>
      <c r="I99" s="226"/>
      <c r="J99" s="10"/>
      <c r="K99" s="10"/>
      <c r="L99" s="10"/>
    </row>
    <row r="100" spans="1:12" x14ac:dyDescent="0.25">
      <c r="A100" s="249">
        <v>17</v>
      </c>
      <c r="B100" s="251"/>
      <c r="C100" s="251"/>
      <c r="D100" s="253"/>
      <c r="E100" s="255"/>
      <c r="F100" s="226"/>
      <c r="G100" s="244"/>
      <c r="H100" s="245">
        <v>0</v>
      </c>
      <c r="I100" s="226"/>
      <c r="J100" s="10"/>
      <c r="K100" s="10"/>
      <c r="L100" s="10"/>
    </row>
    <row r="101" spans="1:12" x14ac:dyDescent="0.25">
      <c r="A101" s="250"/>
      <c r="B101" s="252"/>
      <c r="C101" s="252"/>
      <c r="D101" s="254"/>
      <c r="E101" s="256"/>
      <c r="F101" s="226"/>
      <c r="G101" s="244"/>
      <c r="H101" s="245"/>
      <c r="I101" s="226"/>
      <c r="J101" s="10"/>
      <c r="K101" s="10"/>
      <c r="L101" s="10"/>
    </row>
    <row r="102" spans="1:12" hidden="1" x14ac:dyDescent="0.25">
      <c r="A102" s="249">
        <v>18</v>
      </c>
      <c r="B102" s="251"/>
      <c r="C102" s="251"/>
      <c r="D102" s="253"/>
      <c r="E102" s="255"/>
      <c r="F102" s="226"/>
      <c r="G102" s="244"/>
      <c r="H102" s="245">
        <v>0</v>
      </c>
      <c r="I102" s="226"/>
      <c r="J102" s="10"/>
      <c r="K102" s="10"/>
      <c r="L102" s="10"/>
    </row>
    <row r="103" spans="1:12" hidden="1" x14ac:dyDescent="0.25">
      <c r="A103" s="250"/>
      <c r="B103" s="252"/>
      <c r="C103" s="252"/>
      <c r="D103" s="254"/>
      <c r="E103" s="256"/>
      <c r="F103" s="226"/>
      <c r="G103" s="244"/>
      <c r="H103" s="245"/>
      <c r="I103" s="226"/>
      <c r="J103" s="10"/>
      <c r="K103" s="10"/>
      <c r="L103" s="10"/>
    </row>
    <row r="104" spans="1:12" hidden="1" x14ac:dyDescent="0.25">
      <c r="A104" s="249">
        <v>19</v>
      </c>
      <c r="B104" s="251"/>
      <c r="C104" s="251"/>
      <c r="D104" s="253"/>
      <c r="E104" s="255"/>
      <c r="F104" s="226"/>
      <c r="G104" s="244"/>
      <c r="H104" s="245">
        <v>0</v>
      </c>
      <c r="I104" s="226"/>
      <c r="J104" s="10"/>
      <c r="K104" s="10"/>
      <c r="L104" s="10"/>
    </row>
    <row r="105" spans="1:12" hidden="1" x14ac:dyDescent="0.25">
      <c r="A105" s="250"/>
      <c r="B105" s="252"/>
      <c r="C105" s="252"/>
      <c r="D105" s="254"/>
      <c r="E105" s="256"/>
      <c r="F105" s="226"/>
      <c r="G105" s="244"/>
      <c r="H105" s="245"/>
      <c r="I105" s="226"/>
      <c r="J105" s="10"/>
      <c r="K105" s="10"/>
      <c r="L105" s="10"/>
    </row>
    <row r="106" spans="1:12" hidden="1" x14ac:dyDescent="0.25">
      <c r="A106" s="249">
        <v>20</v>
      </c>
      <c r="B106" s="251"/>
      <c r="C106" s="251"/>
      <c r="D106" s="253"/>
      <c r="E106" s="255"/>
      <c r="F106" s="226"/>
      <c r="G106" s="244"/>
      <c r="H106" s="245">
        <v>0</v>
      </c>
      <c r="I106" s="226"/>
      <c r="J106" s="10"/>
      <c r="K106" s="10"/>
      <c r="L106" s="10"/>
    </row>
    <row r="107" spans="1:12" hidden="1" x14ac:dyDescent="0.25">
      <c r="A107" s="250"/>
      <c r="B107" s="252"/>
      <c r="C107" s="252"/>
      <c r="D107" s="254"/>
      <c r="E107" s="256"/>
      <c r="F107" s="226"/>
      <c r="G107" s="244"/>
      <c r="H107" s="245"/>
      <c r="I107" s="226"/>
      <c r="J107" s="10"/>
      <c r="K107" s="10"/>
      <c r="L107" s="10"/>
    </row>
    <row r="108" spans="1:12" hidden="1" x14ac:dyDescent="0.25">
      <c r="A108" s="249">
        <v>21</v>
      </c>
      <c r="B108" s="255"/>
      <c r="C108" s="251"/>
      <c r="D108" s="253"/>
      <c r="E108" s="255"/>
      <c r="F108" s="226"/>
      <c r="G108" s="244"/>
      <c r="H108" s="245">
        <v>0</v>
      </c>
      <c r="I108" s="226"/>
      <c r="J108" s="10"/>
      <c r="K108" s="10"/>
      <c r="L108" s="10"/>
    </row>
    <row r="109" spans="1:12" hidden="1" x14ac:dyDescent="0.25">
      <c r="A109" s="250"/>
      <c r="B109" s="252"/>
      <c r="C109" s="252"/>
      <c r="D109" s="254"/>
      <c r="E109" s="256"/>
      <c r="F109" s="226"/>
      <c r="G109" s="244"/>
      <c r="H109" s="245"/>
      <c r="I109" s="226"/>
      <c r="J109" s="10"/>
      <c r="K109" s="10"/>
      <c r="L109" s="10"/>
    </row>
    <row r="110" spans="1:12" hidden="1" x14ac:dyDescent="0.25">
      <c r="A110" s="249">
        <v>22</v>
      </c>
      <c r="B110" s="251"/>
      <c r="C110" s="251"/>
      <c r="D110" s="253"/>
      <c r="E110" s="255"/>
      <c r="F110" s="226"/>
      <c r="G110" s="244"/>
      <c r="H110" s="245">
        <v>0</v>
      </c>
      <c r="I110" s="226"/>
      <c r="J110" s="10"/>
      <c r="K110" s="10"/>
      <c r="L110" s="10"/>
    </row>
    <row r="111" spans="1:12" hidden="1" x14ac:dyDescent="0.25">
      <c r="A111" s="250"/>
      <c r="B111" s="252"/>
      <c r="C111" s="252"/>
      <c r="D111" s="254"/>
      <c r="E111" s="256"/>
      <c r="F111" s="226"/>
      <c r="G111" s="244"/>
      <c r="H111" s="245"/>
      <c r="I111" s="226"/>
      <c r="J111" s="10"/>
      <c r="K111" s="10"/>
      <c r="L111" s="10"/>
    </row>
    <row r="112" spans="1:12" hidden="1" x14ac:dyDescent="0.25">
      <c r="A112" s="249">
        <v>23</v>
      </c>
      <c r="B112" s="251"/>
      <c r="C112" s="251"/>
      <c r="D112" s="253"/>
      <c r="E112" s="255"/>
      <c r="F112" s="226"/>
      <c r="G112" s="244"/>
      <c r="H112" s="245">
        <v>0</v>
      </c>
      <c r="I112" s="226"/>
      <c r="J112" s="10"/>
      <c r="K112" s="10"/>
      <c r="L112" s="10"/>
    </row>
    <row r="113" spans="1:12" hidden="1" x14ac:dyDescent="0.25">
      <c r="A113" s="250"/>
      <c r="B113" s="252"/>
      <c r="C113" s="252"/>
      <c r="D113" s="254"/>
      <c r="E113" s="256"/>
      <c r="F113" s="226"/>
      <c r="G113" s="244"/>
      <c r="H113" s="245"/>
      <c r="I113" s="226"/>
      <c r="J113" s="10"/>
      <c r="K113" s="10"/>
      <c r="L113" s="10"/>
    </row>
    <row r="114" spans="1:12" hidden="1" x14ac:dyDescent="0.25">
      <c r="A114" s="249">
        <v>24</v>
      </c>
      <c r="B114" s="251"/>
      <c r="C114" s="251"/>
      <c r="D114" s="253"/>
      <c r="E114" s="255"/>
      <c r="F114" s="226"/>
      <c r="G114" s="244"/>
      <c r="H114" s="245">
        <v>0</v>
      </c>
      <c r="I114" s="226"/>
      <c r="J114" s="10"/>
      <c r="K114" s="10"/>
      <c r="L114" s="10"/>
    </row>
    <row r="115" spans="1:12" hidden="1" x14ac:dyDescent="0.25">
      <c r="A115" s="250"/>
      <c r="B115" s="252"/>
      <c r="C115" s="252"/>
      <c r="D115" s="254"/>
      <c r="E115" s="256"/>
      <c r="F115" s="226"/>
      <c r="G115" s="244"/>
      <c r="H115" s="245"/>
      <c r="I115" s="226"/>
      <c r="J115" s="10"/>
      <c r="K115" s="10"/>
      <c r="L115" s="10"/>
    </row>
    <row r="116" spans="1:12" hidden="1" x14ac:dyDescent="0.25">
      <c r="A116" s="249">
        <v>25</v>
      </c>
      <c r="B116" s="251"/>
      <c r="C116" s="251"/>
      <c r="D116" s="253"/>
      <c r="E116" s="255"/>
      <c r="F116" s="226"/>
      <c r="G116" s="244"/>
      <c r="H116" s="245">
        <v>0</v>
      </c>
      <c r="I116" s="1"/>
      <c r="J116" s="10"/>
      <c r="K116" s="1"/>
      <c r="L116" s="1"/>
    </row>
    <row r="117" spans="1:12" hidden="1" x14ac:dyDescent="0.25">
      <c r="A117" s="250"/>
      <c r="B117" s="252"/>
      <c r="C117" s="252"/>
      <c r="D117" s="254"/>
      <c r="E117" s="256"/>
      <c r="F117" s="226"/>
      <c r="G117" s="244"/>
      <c r="H117" s="245"/>
      <c r="I117" s="1"/>
      <c r="J117" s="10"/>
      <c r="K117" s="1"/>
      <c r="L117" s="1"/>
    </row>
    <row r="118" spans="1:12" x14ac:dyDescent="0.25">
      <c r="A118" s="134"/>
      <c r="B118" s="135"/>
      <c r="C118" s="135"/>
      <c r="D118" s="136"/>
      <c r="E118" s="137"/>
      <c r="F118" s="137"/>
      <c r="G118" s="138"/>
      <c r="H118" s="27">
        <f>SUM(H68:H117)</f>
        <v>0</v>
      </c>
      <c r="I118" s="1"/>
      <c r="J118" s="10"/>
      <c r="K118" s="1"/>
      <c r="L118" s="1"/>
    </row>
    <row r="119" spans="1:12" x14ac:dyDescent="0.25">
      <c r="A119" s="230" t="s">
        <v>44</v>
      </c>
      <c r="B119" s="230"/>
      <c r="C119" s="230"/>
      <c r="D119" s="230"/>
      <c r="E119" s="230"/>
      <c r="F119" s="230"/>
      <c r="G119" s="230"/>
      <c r="H119" s="230"/>
      <c r="I119" s="1"/>
      <c r="J119" s="1"/>
      <c r="K119" s="1"/>
      <c r="L119" s="1"/>
    </row>
    <row r="120" spans="1:12" ht="29.25" x14ac:dyDescent="0.25">
      <c r="A120" s="13"/>
      <c r="B120" s="14" t="s">
        <v>5</v>
      </c>
      <c r="C120" s="14" t="s">
        <v>6</v>
      </c>
      <c r="D120" s="15" t="s">
        <v>7</v>
      </c>
      <c r="E120" s="16" t="s">
        <v>8</v>
      </c>
      <c r="F120" s="14" t="s">
        <v>9</v>
      </c>
      <c r="G120" s="16" t="s">
        <v>10</v>
      </c>
      <c r="H120" s="28" t="s">
        <v>11</v>
      </c>
      <c r="I120" s="1"/>
      <c r="J120" s="1"/>
      <c r="K120" s="1"/>
      <c r="L120" s="1"/>
    </row>
    <row r="121" spans="1:12" x14ac:dyDescent="0.25">
      <c r="A121" s="82">
        <v>1</v>
      </c>
      <c r="B121" s="139"/>
      <c r="C121" s="144"/>
      <c r="D121" s="140"/>
      <c r="E121" s="141"/>
      <c r="F121" s="147"/>
      <c r="G121" s="148"/>
      <c r="H121" s="170">
        <v>0</v>
      </c>
      <c r="I121" s="1"/>
      <c r="J121" s="1"/>
      <c r="K121" s="1"/>
      <c r="L121" s="1"/>
    </row>
    <row r="122" spans="1:12" x14ac:dyDescent="0.25">
      <c r="A122" s="82">
        <v>2</v>
      </c>
      <c r="B122" s="139"/>
      <c r="C122" s="144"/>
      <c r="D122" s="140"/>
      <c r="E122" s="141"/>
      <c r="F122" s="147"/>
      <c r="G122" s="148"/>
      <c r="H122" s="170">
        <v>0</v>
      </c>
      <c r="I122" s="1"/>
      <c r="J122" s="1"/>
      <c r="K122" s="1"/>
      <c r="L122" s="1"/>
    </row>
    <row r="123" spans="1:12" x14ac:dyDescent="0.25">
      <c r="A123" s="82">
        <v>3</v>
      </c>
      <c r="B123" s="139"/>
      <c r="C123" s="144"/>
      <c r="D123" s="140"/>
      <c r="E123" s="141"/>
      <c r="F123" s="147"/>
      <c r="G123" s="148"/>
      <c r="H123" s="170">
        <v>0</v>
      </c>
      <c r="I123" s="1"/>
      <c r="J123" s="1"/>
      <c r="K123" s="1"/>
      <c r="L123" s="1"/>
    </row>
    <row r="124" spans="1:12" x14ac:dyDescent="0.25">
      <c r="A124" s="82">
        <v>4</v>
      </c>
      <c r="B124" s="139"/>
      <c r="C124" s="144"/>
      <c r="D124" s="140"/>
      <c r="E124" s="141"/>
      <c r="F124" s="147"/>
      <c r="G124" s="148"/>
      <c r="H124" s="170">
        <v>0</v>
      </c>
      <c r="I124" s="1"/>
      <c r="J124" s="1"/>
      <c r="K124" s="1"/>
      <c r="L124" s="1"/>
    </row>
    <row r="125" spans="1:12" ht="15.75" thickBot="1" x14ac:dyDescent="0.3">
      <c r="A125" s="41"/>
      <c r="B125" s="43"/>
      <c r="C125" s="43"/>
      <c r="D125" s="44"/>
      <c r="E125" s="45"/>
      <c r="F125" s="45"/>
      <c r="G125" s="46"/>
      <c r="H125" s="47">
        <f>SUM(H121:H124)</f>
        <v>0</v>
      </c>
      <c r="I125" s="1"/>
      <c r="J125" s="1"/>
      <c r="K125" s="1"/>
      <c r="L125" s="1"/>
    </row>
    <row r="126" spans="1:12" ht="15.75" thickBot="1" x14ac:dyDescent="0.3">
      <c r="A126" s="3"/>
      <c r="B126" s="1"/>
      <c r="C126" s="1"/>
      <c r="D126" s="5"/>
      <c r="E126" s="10"/>
      <c r="F126" s="10"/>
      <c r="G126" s="48" t="s">
        <v>78</v>
      </c>
      <c r="H126" s="49">
        <f>SUM(H125,H118)</f>
        <v>0</v>
      </c>
      <c r="I126" s="1"/>
      <c r="J126" s="1"/>
      <c r="K126" s="1"/>
      <c r="L126" s="1"/>
    </row>
    <row r="127" spans="1:12" ht="15.75" thickBot="1" x14ac:dyDescent="0.3">
      <c r="A127" s="3"/>
      <c r="B127" s="1"/>
      <c r="C127" s="1"/>
      <c r="D127" s="5"/>
      <c r="E127" s="10"/>
      <c r="F127" s="10"/>
      <c r="G127" s="11"/>
      <c r="H127" s="55"/>
      <c r="I127" s="1"/>
      <c r="K127" s="1"/>
      <c r="L127" s="1"/>
    </row>
    <row r="128" spans="1:12" ht="15.75" thickBot="1" x14ac:dyDescent="0.3">
      <c r="A128" s="3"/>
      <c r="B128" s="1"/>
      <c r="C128" s="1"/>
      <c r="D128" s="5"/>
      <c r="E128" s="10"/>
      <c r="F128" s="10"/>
      <c r="G128" s="48" t="s">
        <v>79</v>
      </c>
      <c r="H128" s="56">
        <f>SUM(H126,H58)</f>
        <v>34246.43</v>
      </c>
      <c r="I128" s="1"/>
      <c r="K128" s="1"/>
      <c r="L128" s="1"/>
    </row>
    <row r="129" spans="1:12" x14ac:dyDescent="0.25">
      <c r="A129" s="3"/>
      <c r="B129" s="1"/>
      <c r="C129" s="1"/>
      <c r="D129" s="5"/>
      <c r="E129" s="10"/>
      <c r="F129" s="10"/>
      <c r="G129" s="11"/>
      <c r="H129" s="7"/>
      <c r="I129" s="1"/>
      <c r="K129" s="1"/>
      <c r="L129" s="1"/>
    </row>
    <row r="130" spans="1:12" x14ac:dyDescent="0.25">
      <c r="A130" s="3"/>
      <c r="B130" s="1"/>
      <c r="C130" s="1"/>
      <c r="D130" s="5"/>
      <c r="E130" s="10"/>
      <c r="F130" s="10"/>
      <c r="G130" s="11"/>
      <c r="H130" s="7"/>
      <c r="I130" s="1"/>
      <c r="K130" s="1"/>
      <c r="L130" s="1"/>
    </row>
    <row r="131" spans="1:12" x14ac:dyDescent="0.25">
      <c r="A131" s="3"/>
      <c r="B131" s="1"/>
      <c r="C131" s="1"/>
      <c r="D131" s="5"/>
      <c r="E131" s="10"/>
      <c r="F131" s="10"/>
      <c r="G131" s="11"/>
      <c r="H131" s="7"/>
      <c r="I131" s="1"/>
      <c r="K131" s="1"/>
      <c r="L131" s="1"/>
    </row>
    <row r="132" spans="1:12" x14ac:dyDescent="0.25">
      <c r="A132" s="3"/>
      <c r="B132" s="1"/>
      <c r="C132" s="1"/>
      <c r="D132" s="5"/>
      <c r="E132" s="10"/>
      <c r="F132" s="10"/>
      <c r="G132" s="11"/>
      <c r="H132" s="7"/>
      <c r="I132" s="1"/>
      <c r="K132" s="1"/>
      <c r="L132" s="1"/>
    </row>
    <row r="133" spans="1:12" x14ac:dyDescent="0.25">
      <c r="A133" s="3"/>
      <c r="B133" s="1"/>
      <c r="C133" s="1"/>
      <c r="D133" s="5"/>
      <c r="E133" s="10"/>
      <c r="F133" s="10"/>
      <c r="G133" s="11"/>
      <c r="H133" s="7"/>
    </row>
    <row r="134" spans="1:12" x14ac:dyDescent="0.25">
      <c r="A134" s="3"/>
      <c r="B134" s="1"/>
      <c r="C134" s="1"/>
      <c r="D134" s="5"/>
      <c r="E134" s="10"/>
      <c r="F134" s="10"/>
      <c r="G134" s="11"/>
      <c r="H134" s="7"/>
    </row>
  </sheetData>
  <mergeCells count="345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33:H33"/>
    <mergeCell ref="A61:H61"/>
    <mergeCell ref="E63:F63"/>
    <mergeCell ref="E64:F64"/>
    <mergeCell ref="B66:H66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A94:A95"/>
    <mergeCell ref="B94:B95"/>
    <mergeCell ref="C94:C95"/>
    <mergeCell ref="D94:D95"/>
    <mergeCell ref="E94:E95"/>
    <mergeCell ref="F94:F95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A102:A103"/>
    <mergeCell ref="B102:B103"/>
    <mergeCell ref="C102:C103"/>
    <mergeCell ref="D102:D103"/>
    <mergeCell ref="E102:E103"/>
    <mergeCell ref="F102:F103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H110:H111"/>
    <mergeCell ref="I110:I111"/>
    <mergeCell ref="A112:A113"/>
    <mergeCell ref="B112:B113"/>
    <mergeCell ref="C112:C113"/>
    <mergeCell ref="D112:D113"/>
    <mergeCell ref="E112:E113"/>
    <mergeCell ref="F112:F113"/>
    <mergeCell ref="G112:G113"/>
    <mergeCell ref="A110:A111"/>
    <mergeCell ref="B110:B111"/>
    <mergeCell ref="C110:C111"/>
    <mergeCell ref="D110:D111"/>
    <mergeCell ref="E110:E111"/>
    <mergeCell ref="F110:F111"/>
    <mergeCell ref="A119:H119"/>
    <mergeCell ref="J68:J69"/>
    <mergeCell ref="J70:J71"/>
    <mergeCell ref="J74:J75"/>
    <mergeCell ref="I114:I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H112:H113"/>
    <mergeCell ref="I112:I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G110:G111"/>
  </mergeCells>
  <conditionalFormatting sqref="G63:G64">
    <cfRule type="cellIs" dxfId="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DE4A9-59A3-4F9D-A45B-6D6F344E4F0A}">
  <dimension ref="A1:O127"/>
  <sheetViews>
    <sheetView workbookViewId="0">
      <selection activeCell="G12" sqref="G12:G13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2" ht="47.25" customHeight="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2" t="s">
        <v>1</v>
      </c>
      <c r="F3" s="202"/>
      <c r="G3" s="8">
        <v>44048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38465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0"/>
      <c r="K7" s="10"/>
    </row>
    <row r="8" spans="1:12" x14ac:dyDescent="0.25">
      <c r="A8" s="249">
        <v>1</v>
      </c>
      <c r="B8" s="251"/>
      <c r="C8" s="251"/>
      <c r="D8" s="253"/>
      <c r="E8" s="255"/>
      <c r="F8" s="226"/>
      <c r="G8" s="244"/>
      <c r="H8" s="216"/>
      <c r="I8" s="221"/>
      <c r="J8" s="10"/>
      <c r="K8" s="10"/>
      <c r="L8" s="10"/>
    </row>
    <row r="9" spans="1:12" x14ac:dyDescent="0.25">
      <c r="A9" s="250"/>
      <c r="B9" s="252"/>
      <c r="C9" s="252"/>
      <c r="D9" s="254"/>
      <c r="E9" s="256"/>
      <c r="F9" s="226"/>
      <c r="G9" s="244"/>
      <c r="H9" s="217"/>
      <c r="I9" s="217"/>
      <c r="J9" s="10"/>
      <c r="K9" s="10"/>
      <c r="L9" s="10"/>
    </row>
    <row r="10" spans="1:12" ht="15" customHeight="1" x14ac:dyDescent="0.25">
      <c r="A10" s="249">
        <v>2</v>
      </c>
      <c r="B10" s="251"/>
      <c r="C10" s="251"/>
      <c r="D10" s="253"/>
      <c r="E10" s="255"/>
      <c r="F10" s="226"/>
      <c r="G10" s="244"/>
      <c r="H10" s="216"/>
      <c r="I10" s="221"/>
      <c r="J10" s="10"/>
      <c r="K10" s="1"/>
      <c r="L10" s="1"/>
    </row>
    <row r="11" spans="1:12" x14ac:dyDescent="0.25">
      <c r="A11" s="250"/>
      <c r="B11" s="252"/>
      <c r="C11" s="252"/>
      <c r="D11" s="254"/>
      <c r="E11" s="256"/>
      <c r="F11" s="226"/>
      <c r="G11" s="244"/>
      <c r="H11" s="217"/>
      <c r="I11" s="217"/>
      <c r="J11" s="10"/>
      <c r="K11" s="1"/>
      <c r="L11" s="1"/>
    </row>
    <row r="12" spans="1:12" x14ac:dyDescent="0.25">
      <c r="A12" s="249">
        <v>3</v>
      </c>
      <c r="B12" s="251"/>
      <c r="C12" s="251"/>
      <c r="D12" s="253"/>
      <c r="E12" s="255"/>
      <c r="F12" s="226"/>
      <c r="G12" s="244"/>
      <c r="H12" s="216"/>
      <c r="I12" s="221"/>
      <c r="J12" s="10"/>
      <c r="K12" s="1"/>
      <c r="L12" s="1"/>
    </row>
    <row r="13" spans="1:12" x14ac:dyDescent="0.25">
      <c r="A13" s="250"/>
      <c r="B13" s="252"/>
      <c r="C13" s="252"/>
      <c r="D13" s="254"/>
      <c r="E13" s="256"/>
      <c r="F13" s="226"/>
      <c r="G13" s="244"/>
      <c r="H13" s="217"/>
      <c r="I13" s="217"/>
      <c r="J13" s="10"/>
      <c r="K13" s="1"/>
      <c r="L13" s="1"/>
    </row>
    <row r="14" spans="1:12" x14ac:dyDescent="0.25">
      <c r="A14" s="249">
        <v>4</v>
      </c>
      <c r="B14" s="251"/>
      <c r="C14" s="251"/>
      <c r="D14" s="253"/>
      <c r="E14" s="255"/>
      <c r="F14" s="221"/>
      <c r="G14" s="257"/>
      <c r="H14" s="216"/>
      <c r="I14" s="221"/>
      <c r="J14" s="10"/>
      <c r="K14" s="10"/>
    </row>
    <row r="15" spans="1:12" x14ac:dyDescent="0.25">
      <c r="A15" s="250"/>
      <c r="B15" s="252"/>
      <c r="C15" s="252"/>
      <c r="D15" s="254"/>
      <c r="E15" s="256"/>
      <c r="F15" s="217"/>
      <c r="G15" s="258"/>
      <c r="H15" s="243"/>
      <c r="I15" s="217"/>
      <c r="J15" s="10"/>
      <c r="K15" s="10"/>
    </row>
    <row r="16" spans="1:12" x14ac:dyDescent="0.25">
      <c r="A16" s="249">
        <v>5</v>
      </c>
      <c r="B16" s="251"/>
      <c r="C16" s="251"/>
      <c r="D16" s="253"/>
      <c r="E16" s="255"/>
      <c r="F16" s="221"/>
      <c r="G16" s="257"/>
      <c r="H16" s="216"/>
      <c r="I16" s="221"/>
      <c r="J16" s="10"/>
      <c r="K16" s="10"/>
    </row>
    <row r="17" spans="1:11" x14ac:dyDescent="0.25">
      <c r="A17" s="250"/>
      <c r="B17" s="252"/>
      <c r="C17" s="252"/>
      <c r="D17" s="254"/>
      <c r="E17" s="256"/>
      <c r="F17" s="217"/>
      <c r="G17" s="258"/>
      <c r="H17" s="243"/>
      <c r="I17" s="217"/>
      <c r="J17" s="10"/>
      <c r="K17" s="10"/>
    </row>
    <row r="18" spans="1:11" ht="15" customHeight="1" x14ac:dyDescent="0.25">
      <c r="A18" s="249">
        <v>6</v>
      </c>
      <c r="B18" s="251"/>
      <c r="C18" s="251"/>
      <c r="D18" s="253"/>
      <c r="E18" s="255"/>
      <c r="F18" s="226"/>
      <c r="G18" s="244"/>
      <c r="H18" s="216"/>
      <c r="I18" s="221"/>
      <c r="J18" s="10"/>
      <c r="K18" s="10"/>
    </row>
    <row r="19" spans="1:11" x14ac:dyDescent="0.25">
      <c r="A19" s="250"/>
      <c r="B19" s="252"/>
      <c r="C19" s="252"/>
      <c r="D19" s="254"/>
      <c r="E19" s="256"/>
      <c r="F19" s="226"/>
      <c r="G19" s="244"/>
      <c r="H19" s="217"/>
      <c r="I19" s="217"/>
      <c r="J19" s="10"/>
      <c r="K19" s="10"/>
    </row>
    <row r="20" spans="1:11" x14ac:dyDescent="0.25">
      <c r="A20" s="249">
        <v>7</v>
      </c>
      <c r="B20" s="251"/>
      <c r="C20" s="251"/>
      <c r="D20" s="253"/>
      <c r="E20" s="255"/>
      <c r="F20" s="226"/>
      <c r="G20" s="244"/>
      <c r="H20" s="216"/>
      <c r="I20" s="221"/>
      <c r="J20" s="10"/>
      <c r="K20" s="10"/>
    </row>
    <row r="21" spans="1:11" x14ac:dyDescent="0.25">
      <c r="A21" s="250"/>
      <c r="B21" s="252"/>
      <c r="C21" s="252"/>
      <c r="D21" s="254"/>
      <c r="E21" s="256"/>
      <c r="F21" s="226"/>
      <c r="G21" s="244"/>
      <c r="H21" s="217"/>
      <c r="I21" s="217"/>
      <c r="J21" s="10"/>
      <c r="K21" s="10"/>
    </row>
    <row r="22" spans="1:11" x14ac:dyDescent="0.25">
      <c r="A22" s="249">
        <v>8</v>
      </c>
      <c r="B22" s="251"/>
      <c r="C22" s="251"/>
      <c r="D22" s="253"/>
      <c r="E22" s="255"/>
      <c r="F22" s="226"/>
      <c r="G22" s="244"/>
      <c r="H22" s="216"/>
      <c r="I22" s="221"/>
      <c r="J22" s="10"/>
      <c r="K22" s="10"/>
    </row>
    <row r="23" spans="1:11" x14ac:dyDescent="0.25">
      <c r="A23" s="250"/>
      <c r="B23" s="252"/>
      <c r="C23" s="252"/>
      <c r="D23" s="254"/>
      <c r="E23" s="256"/>
      <c r="F23" s="226"/>
      <c r="G23" s="244"/>
      <c r="H23" s="217"/>
      <c r="I23" s="217"/>
      <c r="J23" s="10"/>
      <c r="K23" s="10"/>
    </row>
    <row r="24" spans="1:11" ht="15" customHeight="1" x14ac:dyDescent="0.25">
      <c r="A24" s="249">
        <v>9</v>
      </c>
      <c r="B24" s="251"/>
      <c r="C24" s="251"/>
      <c r="D24" s="253"/>
      <c r="E24" s="255"/>
      <c r="F24" s="226"/>
      <c r="G24" s="244"/>
      <c r="H24" s="216"/>
      <c r="I24" s="221"/>
      <c r="J24" s="10"/>
      <c r="K24" s="10"/>
    </row>
    <row r="25" spans="1:11" x14ac:dyDescent="0.25">
      <c r="A25" s="250"/>
      <c r="B25" s="252"/>
      <c r="C25" s="252"/>
      <c r="D25" s="254"/>
      <c r="E25" s="256"/>
      <c r="F25" s="226"/>
      <c r="G25" s="244"/>
      <c r="H25" s="217"/>
      <c r="I25" s="217"/>
      <c r="J25" s="10"/>
      <c r="K25" s="10"/>
    </row>
    <row r="26" spans="1:11" x14ac:dyDescent="0.25">
      <c r="A26" s="249">
        <v>10</v>
      </c>
      <c r="B26" s="251"/>
      <c r="C26" s="251"/>
      <c r="D26" s="253"/>
      <c r="E26" s="255"/>
      <c r="F26" s="226"/>
      <c r="G26" s="244"/>
      <c r="H26" s="216"/>
      <c r="I26" s="221"/>
      <c r="J26" s="10"/>
      <c r="K26" s="10"/>
    </row>
    <row r="27" spans="1:11" x14ac:dyDescent="0.25">
      <c r="A27" s="250"/>
      <c r="B27" s="252"/>
      <c r="C27" s="252"/>
      <c r="D27" s="254"/>
      <c r="E27" s="256"/>
      <c r="F27" s="226"/>
      <c r="G27" s="244"/>
      <c r="H27" s="217"/>
      <c r="I27" s="217"/>
      <c r="J27" s="10"/>
      <c r="K27" s="10"/>
    </row>
    <row r="28" spans="1:11" x14ac:dyDescent="0.25">
      <c r="A28" s="249">
        <v>11</v>
      </c>
      <c r="B28" s="251"/>
      <c r="C28" s="251"/>
      <c r="D28" s="253"/>
      <c r="E28" s="255"/>
      <c r="F28" s="226"/>
      <c r="G28" s="244"/>
      <c r="H28" s="216"/>
      <c r="I28" s="221"/>
      <c r="J28" s="10"/>
      <c r="K28" s="10"/>
    </row>
    <row r="29" spans="1:11" x14ac:dyDescent="0.25">
      <c r="A29" s="250"/>
      <c r="B29" s="252"/>
      <c r="C29" s="252"/>
      <c r="D29" s="254"/>
      <c r="E29" s="256"/>
      <c r="F29" s="226"/>
      <c r="G29" s="244"/>
      <c r="H29" s="217"/>
      <c r="I29" s="217"/>
      <c r="J29" s="10"/>
      <c r="K29" s="10"/>
    </row>
    <row r="30" spans="1:11" x14ac:dyDescent="0.25">
      <c r="A30" s="249">
        <v>12</v>
      </c>
      <c r="B30" s="251"/>
      <c r="C30" s="251"/>
      <c r="D30" s="253"/>
      <c r="E30" s="255"/>
      <c r="F30" s="226"/>
      <c r="G30" s="244"/>
      <c r="H30" s="216"/>
      <c r="I30" s="221"/>
      <c r="J30" s="10"/>
      <c r="K30" s="1"/>
    </row>
    <row r="31" spans="1:11" x14ac:dyDescent="0.25">
      <c r="A31" s="250"/>
      <c r="B31" s="252"/>
      <c r="C31" s="252"/>
      <c r="D31" s="254"/>
      <c r="E31" s="256"/>
      <c r="F31" s="226"/>
      <c r="G31" s="244"/>
      <c r="H31" s="217"/>
      <c r="I31" s="217"/>
      <c r="J31" s="10"/>
      <c r="K31" s="1"/>
    </row>
    <row r="32" spans="1:11" x14ac:dyDescent="0.25">
      <c r="A32" s="249">
        <v>13</v>
      </c>
      <c r="B32" s="251"/>
      <c r="C32" s="251"/>
      <c r="D32" s="253"/>
      <c r="E32" s="255"/>
      <c r="F32" s="226"/>
      <c r="G32" s="244"/>
      <c r="H32" s="216"/>
      <c r="I32" s="221"/>
      <c r="J32" s="10"/>
      <c r="K32" s="1"/>
    </row>
    <row r="33" spans="1:15" x14ac:dyDescent="0.25">
      <c r="A33" s="250"/>
      <c r="B33" s="252"/>
      <c r="C33" s="252"/>
      <c r="D33" s="254"/>
      <c r="E33" s="256"/>
      <c r="F33" s="226"/>
      <c r="G33" s="244"/>
      <c r="H33" s="217"/>
      <c r="I33" s="217"/>
      <c r="J33" s="10"/>
      <c r="K33" s="1"/>
    </row>
    <row r="34" spans="1:15" x14ac:dyDescent="0.25">
      <c r="A34" s="249">
        <v>14</v>
      </c>
      <c r="B34" s="251"/>
      <c r="C34" s="251"/>
      <c r="D34" s="253"/>
      <c r="E34" s="255"/>
      <c r="F34" s="226"/>
      <c r="G34" s="244"/>
      <c r="H34" s="216"/>
      <c r="I34" s="221"/>
      <c r="J34" s="10"/>
      <c r="K34" s="10"/>
      <c r="L34" s="10"/>
    </row>
    <row r="35" spans="1:15" x14ac:dyDescent="0.25">
      <c r="A35" s="250"/>
      <c r="B35" s="252"/>
      <c r="C35" s="252"/>
      <c r="D35" s="254"/>
      <c r="E35" s="256"/>
      <c r="F35" s="226"/>
      <c r="G35" s="244"/>
      <c r="H35" s="217"/>
      <c r="I35" s="217"/>
      <c r="J35" s="10"/>
      <c r="K35" s="10"/>
      <c r="L35" s="10"/>
    </row>
    <row r="36" spans="1:15" x14ac:dyDescent="0.25">
      <c r="A36" s="178"/>
      <c r="B36" s="179"/>
      <c r="C36" s="179"/>
      <c r="D36" s="180"/>
      <c r="E36" s="181"/>
      <c r="F36" s="181"/>
      <c r="G36" s="182"/>
      <c r="H36" s="183">
        <f>SUM(H8:H35)</f>
        <v>0</v>
      </c>
      <c r="I36" s="1"/>
      <c r="J36" s="1"/>
      <c r="K36" s="1"/>
      <c r="L36" s="1"/>
    </row>
    <row r="37" spans="1:15" x14ac:dyDescent="0.25">
      <c r="A37" s="266" t="s">
        <v>44</v>
      </c>
      <c r="B37" s="266"/>
      <c r="C37" s="266"/>
      <c r="D37" s="266"/>
      <c r="E37" s="266"/>
      <c r="F37" s="266"/>
      <c r="G37" s="266"/>
      <c r="H37" s="266"/>
      <c r="I37" s="1"/>
      <c r="J37" s="1"/>
      <c r="K37" s="1"/>
      <c r="L37" s="1"/>
    </row>
    <row r="38" spans="1:15" ht="29.25" x14ac:dyDescent="0.25">
      <c r="A38" s="13"/>
      <c r="B38" s="14" t="s">
        <v>5</v>
      </c>
      <c r="C38" s="14" t="s">
        <v>6</v>
      </c>
      <c r="D38" s="15" t="s">
        <v>7</v>
      </c>
      <c r="E38" s="16" t="s">
        <v>8</v>
      </c>
      <c r="F38" s="14" t="s">
        <v>9</v>
      </c>
      <c r="G38" s="16" t="s">
        <v>10</v>
      </c>
      <c r="H38" s="28" t="s">
        <v>11</v>
      </c>
      <c r="I38" s="1"/>
      <c r="J38" s="1"/>
      <c r="K38" s="1"/>
      <c r="L38" s="1"/>
    </row>
    <row r="39" spans="1:15" ht="45" x14ac:dyDescent="0.25">
      <c r="A39" s="82">
        <v>1</v>
      </c>
      <c r="B39" s="139" t="s">
        <v>336</v>
      </c>
      <c r="C39" s="139" t="s">
        <v>645</v>
      </c>
      <c r="D39" s="140" t="s">
        <v>337</v>
      </c>
      <c r="E39" s="141">
        <v>44032</v>
      </c>
      <c r="F39" s="116">
        <v>1</v>
      </c>
      <c r="G39" s="174" t="s">
        <v>648</v>
      </c>
      <c r="H39" s="184">
        <v>1050</v>
      </c>
      <c r="I39" s="37"/>
      <c r="J39" s="1"/>
      <c r="K39" s="1"/>
      <c r="L39" s="1"/>
    </row>
    <row r="40" spans="1:15" ht="45" x14ac:dyDescent="0.25">
      <c r="A40" s="82">
        <v>2</v>
      </c>
      <c r="B40" s="139" t="s">
        <v>336</v>
      </c>
      <c r="C40" s="139" t="s">
        <v>656</v>
      </c>
      <c r="D40" s="140" t="s">
        <v>337</v>
      </c>
      <c r="E40" s="141">
        <v>44032</v>
      </c>
      <c r="F40" s="116">
        <v>1</v>
      </c>
      <c r="G40" s="174" t="s">
        <v>654</v>
      </c>
      <c r="H40" s="184">
        <v>700</v>
      </c>
      <c r="I40" s="37"/>
      <c r="J40" s="1"/>
      <c r="K40" s="1"/>
      <c r="L40" s="1"/>
      <c r="M40" s="185"/>
      <c r="N40" s="186"/>
      <c r="O40" s="187"/>
    </row>
    <row r="41" spans="1:15" ht="45" x14ac:dyDescent="0.25">
      <c r="A41" s="82">
        <v>3</v>
      </c>
      <c r="B41" s="139" t="s">
        <v>336</v>
      </c>
      <c r="C41" s="139" t="s">
        <v>650</v>
      </c>
      <c r="D41" s="140" t="s">
        <v>337</v>
      </c>
      <c r="E41" s="141">
        <v>44032</v>
      </c>
      <c r="F41" s="116">
        <v>1</v>
      </c>
      <c r="G41" s="174" t="s">
        <v>657</v>
      </c>
      <c r="H41" s="184">
        <v>175</v>
      </c>
      <c r="I41" s="37"/>
      <c r="J41" s="1"/>
      <c r="K41" s="1"/>
      <c r="L41" s="1"/>
      <c r="M41" s="185"/>
      <c r="N41" s="186"/>
      <c r="O41" s="187"/>
    </row>
    <row r="42" spans="1:15" ht="45" x14ac:dyDescent="0.25">
      <c r="A42" s="82">
        <v>4</v>
      </c>
      <c r="B42" s="139" t="s">
        <v>336</v>
      </c>
      <c r="C42" s="139" t="s">
        <v>219</v>
      </c>
      <c r="D42" s="140" t="s">
        <v>337</v>
      </c>
      <c r="E42" s="141">
        <v>44032</v>
      </c>
      <c r="F42" s="116">
        <v>2</v>
      </c>
      <c r="G42" s="174" t="s">
        <v>359</v>
      </c>
      <c r="H42" s="184">
        <v>1650</v>
      </c>
      <c r="I42" s="37"/>
      <c r="J42" s="1"/>
      <c r="K42" s="1"/>
      <c r="L42" s="1"/>
    </row>
    <row r="43" spans="1:15" ht="45" x14ac:dyDescent="0.25">
      <c r="A43" s="82">
        <v>5</v>
      </c>
      <c r="B43" s="139" t="s">
        <v>336</v>
      </c>
      <c r="C43" s="139" t="s">
        <v>219</v>
      </c>
      <c r="D43" s="140" t="s">
        <v>337</v>
      </c>
      <c r="E43" s="141">
        <v>44033</v>
      </c>
      <c r="F43" s="116">
        <v>2</v>
      </c>
      <c r="G43" s="174" t="s">
        <v>340</v>
      </c>
      <c r="H43" s="184">
        <v>3900</v>
      </c>
      <c r="I43" s="37"/>
      <c r="J43" s="1"/>
      <c r="K43" s="1"/>
      <c r="L43" s="1"/>
    </row>
    <row r="44" spans="1:15" ht="45" x14ac:dyDescent="0.25">
      <c r="A44" s="82">
        <v>6</v>
      </c>
      <c r="B44" s="139" t="s">
        <v>336</v>
      </c>
      <c r="C44" s="139" t="s">
        <v>219</v>
      </c>
      <c r="D44" s="140" t="s">
        <v>337</v>
      </c>
      <c r="E44" s="141">
        <v>44034</v>
      </c>
      <c r="F44" s="116">
        <v>2</v>
      </c>
      <c r="G44" s="174" t="s">
        <v>340</v>
      </c>
      <c r="H44" s="184">
        <v>3900</v>
      </c>
      <c r="I44" s="37"/>
      <c r="J44" s="1"/>
      <c r="K44" s="1"/>
      <c r="L44" s="1"/>
    </row>
    <row r="45" spans="1:15" ht="45" x14ac:dyDescent="0.25">
      <c r="A45" s="82">
        <v>7</v>
      </c>
      <c r="B45" s="139" t="s">
        <v>336</v>
      </c>
      <c r="C45" s="139" t="s">
        <v>219</v>
      </c>
      <c r="D45" s="140" t="s">
        <v>337</v>
      </c>
      <c r="E45" s="141">
        <v>44035</v>
      </c>
      <c r="F45" s="116">
        <v>2</v>
      </c>
      <c r="G45" s="174" t="s">
        <v>658</v>
      </c>
      <c r="H45" s="184">
        <v>2550</v>
      </c>
      <c r="I45" s="37"/>
      <c r="J45" s="1"/>
      <c r="K45" s="1"/>
      <c r="L45" s="1"/>
    </row>
    <row r="46" spans="1:15" ht="45" x14ac:dyDescent="0.25">
      <c r="A46" s="82">
        <v>8</v>
      </c>
      <c r="B46" s="139" t="s">
        <v>336</v>
      </c>
      <c r="C46" s="139" t="s">
        <v>219</v>
      </c>
      <c r="D46" s="140" t="s">
        <v>337</v>
      </c>
      <c r="E46" s="141">
        <v>43885</v>
      </c>
      <c r="F46" s="116">
        <v>2</v>
      </c>
      <c r="G46" s="174" t="s">
        <v>659</v>
      </c>
      <c r="H46" s="184">
        <v>1950</v>
      </c>
      <c r="I46" s="37"/>
      <c r="J46" s="1"/>
      <c r="K46" s="1"/>
      <c r="L46" s="1"/>
    </row>
    <row r="47" spans="1:15" ht="45" x14ac:dyDescent="0.25">
      <c r="A47" s="82">
        <v>9</v>
      </c>
      <c r="B47" s="139" t="s">
        <v>336</v>
      </c>
      <c r="C47" s="139" t="s">
        <v>219</v>
      </c>
      <c r="D47" s="140" t="s">
        <v>337</v>
      </c>
      <c r="E47" s="141">
        <v>44040</v>
      </c>
      <c r="F47" s="116">
        <v>2</v>
      </c>
      <c r="G47" s="174" t="s">
        <v>660</v>
      </c>
      <c r="H47" s="184">
        <v>7500</v>
      </c>
      <c r="I47" s="37"/>
      <c r="J47" s="1"/>
      <c r="K47" s="1"/>
      <c r="L47" s="1"/>
    </row>
    <row r="48" spans="1:15" ht="45" x14ac:dyDescent="0.25">
      <c r="A48" s="82">
        <v>10</v>
      </c>
      <c r="B48" s="139" t="s">
        <v>336</v>
      </c>
      <c r="C48" s="139" t="s">
        <v>219</v>
      </c>
      <c r="D48" s="140" t="s">
        <v>337</v>
      </c>
      <c r="E48" s="141">
        <v>44040</v>
      </c>
      <c r="F48" s="116">
        <v>5</v>
      </c>
      <c r="G48" s="174" t="s">
        <v>661</v>
      </c>
      <c r="H48" s="184">
        <v>1104</v>
      </c>
      <c r="I48" s="37"/>
      <c r="J48" s="1"/>
      <c r="K48" s="1"/>
      <c r="L48" s="1"/>
    </row>
    <row r="49" spans="1:12" ht="45" x14ac:dyDescent="0.25">
      <c r="A49" s="82">
        <v>11</v>
      </c>
      <c r="B49" s="139" t="s">
        <v>336</v>
      </c>
      <c r="C49" s="139" t="s">
        <v>219</v>
      </c>
      <c r="D49" s="140" t="s">
        <v>337</v>
      </c>
      <c r="E49" s="141">
        <v>44041</v>
      </c>
      <c r="F49" s="116">
        <v>2</v>
      </c>
      <c r="G49" s="174" t="s">
        <v>662</v>
      </c>
      <c r="H49" s="53">
        <v>6600</v>
      </c>
      <c r="I49" s="1"/>
      <c r="J49" s="1"/>
      <c r="K49" s="1"/>
      <c r="L49" s="1"/>
    </row>
    <row r="50" spans="1:12" ht="15.75" thickBot="1" x14ac:dyDescent="0.3">
      <c r="A50" s="41"/>
      <c r="B50" s="43"/>
      <c r="C50" s="43"/>
      <c r="D50" s="44"/>
      <c r="E50" s="45"/>
      <c r="F50" s="45"/>
      <c r="G50" s="46"/>
      <c r="H50" s="47">
        <f>SUM(H39:H49)</f>
        <v>31079</v>
      </c>
      <c r="I50" s="1"/>
      <c r="J50" s="1"/>
      <c r="K50" s="1"/>
      <c r="L50" s="1"/>
    </row>
    <row r="51" spans="1:12" ht="15.75" thickBot="1" x14ac:dyDescent="0.3">
      <c r="A51" s="3"/>
      <c r="B51" s="1"/>
      <c r="C51" s="1"/>
      <c r="D51" s="5"/>
      <c r="E51" s="10"/>
      <c r="F51" s="10"/>
      <c r="G51" s="48" t="s">
        <v>45</v>
      </c>
      <c r="H51" s="49">
        <f>SUM(H50,H36)</f>
        <v>31079</v>
      </c>
      <c r="I51" s="1"/>
      <c r="J51" s="1"/>
      <c r="K51" s="1"/>
      <c r="L51" s="1"/>
    </row>
    <row r="52" spans="1:12" x14ac:dyDescent="0.25">
      <c r="A52" s="3"/>
      <c r="B52" s="1"/>
      <c r="C52" s="1"/>
      <c r="D52" s="5"/>
      <c r="E52" s="10"/>
      <c r="F52" s="10"/>
      <c r="G52" s="48"/>
      <c r="H52" s="50"/>
      <c r="I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11"/>
      <c r="H53" s="7"/>
      <c r="I53" s="1"/>
      <c r="K53" s="1"/>
      <c r="L53" s="1"/>
    </row>
    <row r="54" spans="1:12" ht="18.75" x14ac:dyDescent="0.25">
      <c r="A54" s="201" t="s">
        <v>0</v>
      </c>
      <c r="B54" s="201"/>
      <c r="C54" s="201"/>
      <c r="D54" s="201"/>
      <c r="E54" s="201"/>
      <c r="F54" s="201"/>
      <c r="G54" s="201"/>
      <c r="H54" s="201"/>
      <c r="I54" s="1"/>
      <c r="K54" s="1"/>
      <c r="L54" s="1"/>
    </row>
    <row r="55" spans="1:12" x14ac:dyDescent="0.25">
      <c r="A55" s="3"/>
      <c r="B55" s="1"/>
      <c r="C55" s="1"/>
      <c r="D55" s="5"/>
      <c r="E55" s="1"/>
      <c r="F55" s="1"/>
      <c r="G55" s="6"/>
      <c r="H55" s="7"/>
      <c r="I55" s="1"/>
      <c r="K55" s="1"/>
      <c r="L55" s="1"/>
    </row>
    <row r="56" spans="1:12" x14ac:dyDescent="0.25">
      <c r="A56" s="3"/>
      <c r="B56" s="1"/>
      <c r="C56" s="1"/>
      <c r="D56" s="5"/>
      <c r="E56" s="202" t="s">
        <v>1</v>
      </c>
      <c r="F56" s="202"/>
      <c r="G56" s="8">
        <f>G3</f>
        <v>44048</v>
      </c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60" t="s">
        <v>2</v>
      </c>
      <c r="F57" s="260"/>
      <c r="G57" s="9">
        <f>G4</f>
        <v>38465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10"/>
      <c r="F58" s="10"/>
      <c r="G58" s="11"/>
      <c r="H58" s="133" t="s">
        <v>46</v>
      </c>
      <c r="I58" s="133"/>
      <c r="K58" s="1"/>
      <c r="L58" s="1"/>
    </row>
    <row r="59" spans="1:12" x14ac:dyDescent="0.25">
      <c r="A59" s="13"/>
      <c r="B59" s="204" t="s">
        <v>47</v>
      </c>
      <c r="C59" s="204"/>
      <c r="D59" s="204"/>
      <c r="E59" s="204"/>
      <c r="F59" s="204"/>
      <c r="G59" s="204"/>
      <c r="H59" s="204"/>
      <c r="I59" s="1"/>
      <c r="J59" s="1"/>
      <c r="K59" s="1"/>
      <c r="L59" s="1"/>
    </row>
    <row r="60" spans="1:12" ht="29.25" x14ac:dyDescent="0.25">
      <c r="A60" s="13"/>
      <c r="B60" s="14" t="s">
        <v>5</v>
      </c>
      <c r="C60" s="14" t="s">
        <v>6</v>
      </c>
      <c r="D60" s="15" t="s">
        <v>7</v>
      </c>
      <c r="E60" s="16" t="s">
        <v>8</v>
      </c>
      <c r="F60" s="14" t="s">
        <v>9</v>
      </c>
      <c r="G60" s="16" t="s">
        <v>10</v>
      </c>
      <c r="H60" s="17" t="s">
        <v>11</v>
      </c>
      <c r="I60" s="18"/>
      <c r="J60" s="10"/>
      <c r="K60" s="10"/>
      <c r="L60" s="10"/>
    </row>
    <row r="61" spans="1:12" x14ac:dyDescent="0.25">
      <c r="A61" s="249">
        <v>1</v>
      </c>
      <c r="B61" s="251"/>
      <c r="C61" s="251"/>
      <c r="D61" s="253"/>
      <c r="E61" s="255"/>
      <c r="F61" s="226"/>
      <c r="G61" s="244"/>
      <c r="H61" s="231"/>
      <c r="I61" s="221"/>
      <c r="J61" s="232"/>
      <c r="K61" s="10"/>
      <c r="L61" s="10"/>
    </row>
    <row r="62" spans="1:12" x14ac:dyDescent="0.25">
      <c r="A62" s="250"/>
      <c r="B62" s="252"/>
      <c r="C62" s="252"/>
      <c r="D62" s="254"/>
      <c r="E62" s="256"/>
      <c r="F62" s="226"/>
      <c r="G62" s="244"/>
      <c r="H62" s="226"/>
      <c r="I62" s="217"/>
      <c r="J62" s="232"/>
      <c r="K62" s="10"/>
      <c r="L62" s="10"/>
    </row>
    <row r="63" spans="1:12" x14ac:dyDescent="0.25">
      <c r="A63" s="249">
        <v>2</v>
      </c>
      <c r="B63" s="251"/>
      <c r="C63" s="251"/>
      <c r="D63" s="253"/>
      <c r="E63" s="255"/>
      <c r="F63" s="226"/>
      <c r="G63" s="244"/>
      <c r="H63" s="231"/>
      <c r="I63" s="221"/>
      <c r="J63" s="259"/>
      <c r="K63" s="10"/>
      <c r="L63" s="10"/>
    </row>
    <row r="64" spans="1:12" x14ac:dyDescent="0.25">
      <c r="A64" s="250"/>
      <c r="B64" s="252"/>
      <c r="C64" s="252"/>
      <c r="D64" s="254"/>
      <c r="E64" s="256"/>
      <c r="F64" s="226"/>
      <c r="G64" s="244"/>
      <c r="H64" s="226"/>
      <c r="I64" s="217"/>
      <c r="J64" s="259"/>
      <c r="K64" s="10"/>
      <c r="L64" s="10"/>
    </row>
    <row r="65" spans="1:12" x14ac:dyDescent="0.25">
      <c r="A65" s="249">
        <v>3</v>
      </c>
      <c r="B65" s="251"/>
      <c r="C65" s="251"/>
      <c r="D65" s="253"/>
      <c r="E65" s="255"/>
      <c r="F65" s="226"/>
      <c r="G65" s="244"/>
      <c r="H65" s="231"/>
      <c r="I65" s="221"/>
      <c r="J65" s="10"/>
      <c r="K65" s="10"/>
      <c r="L65" s="10"/>
    </row>
    <row r="66" spans="1:12" x14ac:dyDescent="0.25">
      <c r="A66" s="250"/>
      <c r="B66" s="252"/>
      <c r="C66" s="252"/>
      <c r="D66" s="254"/>
      <c r="E66" s="256"/>
      <c r="F66" s="226"/>
      <c r="G66" s="244"/>
      <c r="H66" s="226"/>
      <c r="I66" s="217"/>
      <c r="J66" s="10"/>
      <c r="K66" s="10"/>
      <c r="L66" s="10"/>
    </row>
    <row r="67" spans="1:12" ht="15" customHeight="1" x14ac:dyDescent="0.25">
      <c r="A67" s="249">
        <v>4</v>
      </c>
      <c r="B67" s="251"/>
      <c r="C67" s="251"/>
      <c r="D67" s="253"/>
      <c r="E67" s="255"/>
      <c r="F67" s="226"/>
      <c r="G67" s="244"/>
      <c r="H67" s="231"/>
      <c r="I67" s="221"/>
      <c r="J67" s="232"/>
      <c r="K67" s="10"/>
      <c r="L67" s="10"/>
    </row>
    <row r="68" spans="1:12" x14ac:dyDescent="0.25">
      <c r="A68" s="250"/>
      <c r="B68" s="252"/>
      <c r="C68" s="252"/>
      <c r="D68" s="254"/>
      <c r="E68" s="256"/>
      <c r="F68" s="226"/>
      <c r="G68" s="244"/>
      <c r="H68" s="226"/>
      <c r="I68" s="217"/>
      <c r="J68" s="232"/>
      <c r="K68" s="10"/>
      <c r="L68" s="10"/>
    </row>
    <row r="69" spans="1:12" x14ac:dyDescent="0.25">
      <c r="A69" s="249">
        <v>5</v>
      </c>
      <c r="B69" s="251"/>
      <c r="C69" s="251"/>
      <c r="D69" s="253"/>
      <c r="E69" s="255"/>
      <c r="F69" s="226"/>
      <c r="G69" s="244"/>
      <c r="H69" s="231"/>
      <c r="I69" s="221"/>
      <c r="K69" s="10"/>
      <c r="L69" s="10"/>
    </row>
    <row r="70" spans="1:12" x14ac:dyDescent="0.25">
      <c r="A70" s="250"/>
      <c r="B70" s="252"/>
      <c r="C70" s="252"/>
      <c r="D70" s="254"/>
      <c r="E70" s="256"/>
      <c r="F70" s="226"/>
      <c r="G70" s="244"/>
      <c r="H70" s="226"/>
      <c r="I70" s="217"/>
      <c r="K70" s="10"/>
      <c r="L70" s="10"/>
    </row>
    <row r="71" spans="1:12" x14ac:dyDescent="0.25">
      <c r="A71" s="249">
        <v>6</v>
      </c>
      <c r="B71" s="251"/>
      <c r="C71" s="251"/>
      <c r="D71" s="253"/>
      <c r="E71" s="255"/>
      <c r="F71" s="226"/>
      <c r="G71" s="244"/>
      <c r="H71" s="231"/>
      <c r="I71" s="221"/>
      <c r="J71" s="10"/>
      <c r="K71" s="10"/>
      <c r="L71" s="10"/>
    </row>
    <row r="72" spans="1:12" x14ac:dyDescent="0.25">
      <c r="A72" s="250"/>
      <c r="B72" s="252"/>
      <c r="C72" s="252"/>
      <c r="D72" s="254"/>
      <c r="E72" s="256"/>
      <c r="F72" s="226"/>
      <c r="G72" s="244"/>
      <c r="H72" s="226"/>
      <c r="I72" s="217"/>
      <c r="J72" s="10"/>
      <c r="K72" s="10"/>
      <c r="L72" s="10"/>
    </row>
    <row r="73" spans="1:12" x14ac:dyDescent="0.25">
      <c r="A73" s="249">
        <v>7</v>
      </c>
      <c r="B73" s="251"/>
      <c r="C73" s="251"/>
      <c r="D73" s="253"/>
      <c r="E73" s="255"/>
      <c r="F73" s="226"/>
      <c r="G73" s="244"/>
      <c r="H73" s="231"/>
      <c r="I73" s="221"/>
      <c r="J73" s="10"/>
      <c r="K73" s="10"/>
      <c r="L73" s="10"/>
    </row>
    <row r="74" spans="1:12" x14ac:dyDescent="0.25">
      <c r="A74" s="250"/>
      <c r="B74" s="252"/>
      <c r="C74" s="252"/>
      <c r="D74" s="254"/>
      <c r="E74" s="256"/>
      <c r="F74" s="226"/>
      <c r="G74" s="244"/>
      <c r="H74" s="226"/>
      <c r="I74" s="217"/>
      <c r="J74" s="10"/>
      <c r="K74" s="10"/>
      <c r="L74" s="10"/>
    </row>
    <row r="75" spans="1:12" x14ac:dyDescent="0.25">
      <c r="A75" s="249">
        <v>8</v>
      </c>
      <c r="B75" s="251"/>
      <c r="C75" s="251"/>
      <c r="D75" s="253"/>
      <c r="E75" s="255"/>
      <c r="F75" s="226"/>
      <c r="G75" s="244"/>
      <c r="H75" s="220">
        <v>0</v>
      </c>
      <c r="I75" s="221"/>
      <c r="J75" s="10"/>
      <c r="K75" s="10"/>
      <c r="L75" s="10"/>
    </row>
    <row r="76" spans="1:12" x14ac:dyDescent="0.25">
      <c r="A76" s="250"/>
      <c r="B76" s="252"/>
      <c r="C76" s="252"/>
      <c r="D76" s="254"/>
      <c r="E76" s="256"/>
      <c r="F76" s="226"/>
      <c r="G76" s="244"/>
      <c r="H76" s="220"/>
      <c r="I76" s="217"/>
      <c r="J76" s="10"/>
      <c r="K76" s="10"/>
      <c r="L76" s="10"/>
    </row>
    <row r="77" spans="1:12" x14ac:dyDescent="0.25">
      <c r="A77" s="249">
        <v>9</v>
      </c>
      <c r="B77" s="251"/>
      <c r="C77" s="251"/>
      <c r="D77" s="253"/>
      <c r="E77" s="255"/>
      <c r="F77" s="226"/>
      <c r="G77" s="244"/>
      <c r="H77" s="220">
        <v>0</v>
      </c>
      <c r="I77" s="226"/>
      <c r="J77" s="10"/>
      <c r="K77" s="10"/>
      <c r="L77" s="10"/>
    </row>
    <row r="78" spans="1:12" x14ac:dyDescent="0.25">
      <c r="A78" s="250"/>
      <c r="B78" s="252"/>
      <c r="C78" s="252"/>
      <c r="D78" s="254"/>
      <c r="E78" s="256"/>
      <c r="F78" s="226"/>
      <c r="G78" s="244"/>
      <c r="H78" s="220"/>
      <c r="I78" s="226"/>
      <c r="J78" s="10"/>
      <c r="K78" s="10"/>
      <c r="L78" s="10"/>
    </row>
    <row r="79" spans="1:12" x14ac:dyDescent="0.25">
      <c r="A79" s="249">
        <v>10</v>
      </c>
      <c r="B79" s="251"/>
      <c r="C79" s="251"/>
      <c r="D79" s="253"/>
      <c r="E79" s="255"/>
      <c r="F79" s="226"/>
      <c r="G79" s="244"/>
      <c r="H79" s="220">
        <v>0</v>
      </c>
      <c r="I79" s="226"/>
      <c r="J79" s="10"/>
      <c r="K79" s="10"/>
      <c r="L79" s="10"/>
    </row>
    <row r="80" spans="1:12" x14ac:dyDescent="0.25">
      <c r="A80" s="250"/>
      <c r="B80" s="252"/>
      <c r="C80" s="252"/>
      <c r="D80" s="254"/>
      <c r="E80" s="256"/>
      <c r="F80" s="226"/>
      <c r="G80" s="244"/>
      <c r="H80" s="220"/>
      <c r="I80" s="226"/>
      <c r="J80" s="10"/>
      <c r="K80" s="10"/>
      <c r="L80" s="10"/>
    </row>
    <row r="81" spans="1:12" x14ac:dyDescent="0.25">
      <c r="A81" s="249">
        <v>11</v>
      </c>
      <c r="B81" s="251"/>
      <c r="C81" s="251"/>
      <c r="D81" s="253"/>
      <c r="E81" s="255"/>
      <c r="F81" s="226"/>
      <c r="G81" s="244"/>
      <c r="H81" s="220">
        <v>0</v>
      </c>
      <c r="I81" s="226"/>
      <c r="J81" s="10"/>
      <c r="K81" s="10"/>
      <c r="L81" s="10"/>
    </row>
    <row r="82" spans="1:12" x14ac:dyDescent="0.25">
      <c r="A82" s="250"/>
      <c r="B82" s="252"/>
      <c r="C82" s="252"/>
      <c r="D82" s="254"/>
      <c r="E82" s="256"/>
      <c r="F82" s="226"/>
      <c r="G82" s="244"/>
      <c r="H82" s="220"/>
      <c r="I82" s="226"/>
      <c r="J82" s="10"/>
      <c r="K82" s="10"/>
      <c r="L82" s="10"/>
    </row>
    <row r="83" spans="1:12" x14ac:dyDescent="0.25">
      <c r="A83" s="249">
        <v>12</v>
      </c>
      <c r="B83" s="251"/>
      <c r="C83" s="251"/>
      <c r="D83" s="253"/>
      <c r="E83" s="255"/>
      <c r="F83" s="226"/>
      <c r="G83" s="244"/>
      <c r="H83" s="220">
        <v>0</v>
      </c>
      <c r="I83" s="226"/>
      <c r="J83" s="10"/>
      <c r="K83" s="10"/>
      <c r="L83" s="10"/>
    </row>
    <row r="84" spans="1:12" x14ac:dyDescent="0.25">
      <c r="A84" s="250"/>
      <c r="B84" s="252"/>
      <c r="C84" s="252"/>
      <c r="D84" s="254"/>
      <c r="E84" s="256"/>
      <c r="F84" s="226"/>
      <c r="G84" s="244"/>
      <c r="H84" s="220"/>
      <c r="I84" s="226"/>
      <c r="J84" s="10"/>
      <c r="K84" s="10"/>
      <c r="L84" s="10"/>
    </row>
    <row r="85" spans="1:12" x14ac:dyDescent="0.25">
      <c r="A85" s="249">
        <v>13</v>
      </c>
      <c r="B85" s="251"/>
      <c r="C85" s="251"/>
      <c r="D85" s="253"/>
      <c r="E85" s="255"/>
      <c r="F85" s="226"/>
      <c r="G85" s="244"/>
      <c r="H85" s="220">
        <v>0</v>
      </c>
      <c r="I85" s="226"/>
      <c r="J85" s="10"/>
      <c r="K85" s="10"/>
      <c r="L85" s="10"/>
    </row>
    <row r="86" spans="1:12" x14ac:dyDescent="0.25">
      <c r="A86" s="250"/>
      <c r="B86" s="252"/>
      <c r="C86" s="252"/>
      <c r="D86" s="254"/>
      <c r="E86" s="256"/>
      <c r="F86" s="226"/>
      <c r="G86" s="244"/>
      <c r="H86" s="220"/>
      <c r="I86" s="226"/>
      <c r="J86" s="10"/>
      <c r="K86" s="10"/>
      <c r="L86" s="10"/>
    </row>
    <row r="87" spans="1:12" x14ac:dyDescent="0.25">
      <c r="A87" s="249">
        <v>14</v>
      </c>
      <c r="B87" s="255"/>
      <c r="C87" s="251"/>
      <c r="D87" s="253"/>
      <c r="E87" s="255"/>
      <c r="F87" s="226"/>
      <c r="G87" s="244"/>
      <c r="H87" s="220">
        <v>0</v>
      </c>
      <c r="I87" s="226"/>
      <c r="J87" s="10"/>
      <c r="K87" s="1"/>
      <c r="L87" s="1"/>
    </row>
    <row r="88" spans="1:12" x14ac:dyDescent="0.25">
      <c r="A88" s="250"/>
      <c r="B88" s="256"/>
      <c r="C88" s="252"/>
      <c r="D88" s="254"/>
      <c r="E88" s="256"/>
      <c r="F88" s="226"/>
      <c r="G88" s="244"/>
      <c r="H88" s="220"/>
      <c r="I88" s="226"/>
      <c r="J88" s="10"/>
      <c r="K88" s="1"/>
      <c r="L88" s="1"/>
    </row>
    <row r="89" spans="1:12" x14ac:dyDescent="0.25">
      <c r="A89" s="249">
        <v>15</v>
      </c>
      <c r="B89" s="251"/>
      <c r="C89" s="251"/>
      <c r="D89" s="253"/>
      <c r="E89" s="255"/>
      <c r="F89" s="226"/>
      <c r="G89" s="244"/>
      <c r="H89" s="220">
        <v>0</v>
      </c>
      <c r="I89" s="226"/>
      <c r="J89" s="10"/>
      <c r="K89" s="1"/>
      <c r="L89" s="1"/>
    </row>
    <row r="90" spans="1:12" x14ac:dyDescent="0.25">
      <c r="A90" s="250"/>
      <c r="B90" s="252"/>
      <c r="C90" s="252"/>
      <c r="D90" s="254"/>
      <c r="E90" s="256"/>
      <c r="F90" s="226"/>
      <c r="G90" s="244"/>
      <c r="H90" s="220"/>
      <c r="I90" s="226"/>
      <c r="J90" s="10"/>
      <c r="K90" s="1"/>
      <c r="L90" s="1"/>
    </row>
    <row r="91" spans="1:12" x14ac:dyDescent="0.25">
      <c r="A91" s="249">
        <v>16</v>
      </c>
      <c r="B91" s="251"/>
      <c r="C91" s="251"/>
      <c r="D91" s="253"/>
      <c r="E91" s="255"/>
      <c r="F91" s="226"/>
      <c r="G91" s="244"/>
      <c r="H91" s="220">
        <v>0</v>
      </c>
      <c r="I91" s="226"/>
      <c r="J91" s="10"/>
      <c r="K91" s="10"/>
      <c r="L91" s="10"/>
    </row>
    <row r="92" spans="1:12" x14ac:dyDescent="0.25">
      <c r="A92" s="250"/>
      <c r="B92" s="252"/>
      <c r="C92" s="252"/>
      <c r="D92" s="254"/>
      <c r="E92" s="256"/>
      <c r="F92" s="226"/>
      <c r="G92" s="244"/>
      <c r="H92" s="220"/>
      <c r="I92" s="226"/>
      <c r="J92" s="10"/>
      <c r="K92" s="10"/>
      <c r="L92" s="10"/>
    </row>
    <row r="93" spans="1:12" x14ac:dyDescent="0.25">
      <c r="A93" s="249">
        <v>17</v>
      </c>
      <c r="B93" s="251"/>
      <c r="C93" s="251"/>
      <c r="D93" s="253"/>
      <c r="E93" s="255"/>
      <c r="F93" s="226"/>
      <c r="G93" s="244"/>
      <c r="H93" s="220">
        <v>0</v>
      </c>
      <c r="I93" s="226"/>
      <c r="J93" s="10"/>
      <c r="K93" s="10"/>
      <c r="L93" s="10"/>
    </row>
    <row r="94" spans="1:12" x14ac:dyDescent="0.25">
      <c r="A94" s="250"/>
      <c r="B94" s="252"/>
      <c r="C94" s="252"/>
      <c r="D94" s="254"/>
      <c r="E94" s="256"/>
      <c r="F94" s="226"/>
      <c r="G94" s="244"/>
      <c r="H94" s="220"/>
      <c r="I94" s="226"/>
      <c r="J94" s="10"/>
      <c r="K94" s="10"/>
      <c r="L94" s="10"/>
    </row>
    <row r="95" spans="1:12" hidden="1" x14ac:dyDescent="0.25">
      <c r="A95" s="249">
        <v>18</v>
      </c>
      <c r="B95" s="251"/>
      <c r="C95" s="251"/>
      <c r="D95" s="253"/>
      <c r="E95" s="255"/>
      <c r="F95" s="226"/>
      <c r="G95" s="244"/>
      <c r="H95" s="220">
        <v>0</v>
      </c>
      <c r="I95" s="226"/>
      <c r="J95" s="10"/>
      <c r="K95" s="10"/>
      <c r="L95" s="10"/>
    </row>
    <row r="96" spans="1:12" hidden="1" x14ac:dyDescent="0.25">
      <c r="A96" s="250"/>
      <c r="B96" s="252"/>
      <c r="C96" s="252"/>
      <c r="D96" s="254"/>
      <c r="E96" s="256"/>
      <c r="F96" s="226"/>
      <c r="G96" s="244"/>
      <c r="H96" s="220"/>
      <c r="I96" s="226"/>
      <c r="J96" s="10"/>
      <c r="K96" s="10"/>
      <c r="L96" s="10"/>
    </row>
    <row r="97" spans="1:12" hidden="1" x14ac:dyDescent="0.25">
      <c r="A97" s="249">
        <v>19</v>
      </c>
      <c r="B97" s="251"/>
      <c r="C97" s="251"/>
      <c r="D97" s="253"/>
      <c r="E97" s="255"/>
      <c r="F97" s="226"/>
      <c r="G97" s="244"/>
      <c r="H97" s="220">
        <v>0</v>
      </c>
      <c r="I97" s="226"/>
      <c r="J97" s="10"/>
      <c r="K97" s="10"/>
      <c r="L97" s="10"/>
    </row>
    <row r="98" spans="1:12" hidden="1" x14ac:dyDescent="0.25">
      <c r="A98" s="250"/>
      <c r="B98" s="252"/>
      <c r="C98" s="252"/>
      <c r="D98" s="254"/>
      <c r="E98" s="256"/>
      <c r="F98" s="226"/>
      <c r="G98" s="244"/>
      <c r="H98" s="220"/>
      <c r="I98" s="226"/>
      <c r="J98" s="10"/>
      <c r="K98" s="10"/>
      <c r="L98" s="10"/>
    </row>
    <row r="99" spans="1:12" hidden="1" x14ac:dyDescent="0.25">
      <c r="A99" s="249">
        <v>20</v>
      </c>
      <c r="B99" s="251"/>
      <c r="C99" s="251"/>
      <c r="D99" s="253"/>
      <c r="E99" s="255"/>
      <c r="F99" s="226"/>
      <c r="G99" s="244"/>
      <c r="H99" s="220">
        <v>0</v>
      </c>
      <c r="I99" s="226"/>
      <c r="J99" s="10"/>
      <c r="K99" s="10"/>
      <c r="L99" s="10"/>
    </row>
    <row r="100" spans="1:12" hidden="1" x14ac:dyDescent="0.25">
      <c r="A100" s="250"/>
      <c r="B100" s="252"/>
      <c r="C100" s="252"/>
      <c r="D100" s="254"/>
      <c r="E100" s="256"/>
      <c r="F100" s="226"/>
      <c r="G100" s="244"/>
      <c r="H100" s="220"/>
      <c r="I100" s="226"/>
      <c r="J100" s="10"/>
      <c r="K100" s="10"/>
      <c r="L100" s="10"/>
    </row>
    <row r="101" spans="1:12" hidden="1" x14ac:dyDescent="0.25">
      <c r="A101" s="249">
        <v>21</v>
      </c>
      <c r="B101" s="255"/>
      <c r="C101" s="251"/>
      <c r="D101" s="253"/>
      <c r="E101" s="255"/>
      <c r="F101" s="226"/>
      <c r="G101" s="244"/>
      <c r="H101" s="220">
        <v>0</v>
      </c>
      <c r="I101" s="226"/>
      <c r="J101" s="10"/>
      <c r="K101" s="10"/>
      <c r="L101" s="10"/>
    </row>
    <row r="102" spans="1:12" hidden="1" x14ac:dyDescent="0.25">
      <c r="A102" s="250"/>
      <c r="B102" s="252"/>
      <c r="C102" s="252"/>
      <c r="D102" s="254"/>
      <c r="E102" s="256"/>
      <c r="F102" s="226"/>
      <c r="G102" s="244"/>
      <c r="H102" s="220"/>
      <c r="I102" s="226"/>
      <c r="J102" s="10"/>
      <c r="K102" s="10"/>
      <c r="L102" s="10"/>
    </row>
    <row r="103" spans="1:12" hidden="1" x14ac:dyDescent="0.25">
      <c r="A103" s="249">
        <v>22</v>
      </c>
      <c r="B103" s="251"/>
      <c r="C103" s="251"/>
      <c r="D103" s="253"/>
      <c r="E103" s="255"/>
      <c r="F103" s="226"/>
      <c r="G103" s="244"/>
      <c r="H103" s="220">
        <v>0</v>
      </c>
      <c r="I103" s="226"/>
      <c r="J103" s="10"/>
      <c r="K103" s="10"/>
      <c r="L103" s="10"/>
    </row>
    <row r="104" spans="1:12" hidden="1" x14ac:dyDescent="0.25">
      <c r="A104" s="250"/>
      <c r="B104" s="252"/>
      <c r="C104" s="252"/>
      <c r="D104" s="254"/>
      <c r="E104" s="256"/>
      <c r="F104" s="226"/>
      <c r="G104" s="244"/>
      <c r="H104" s="220"/>
      <c r="I104" s="226"/>
      <c r="J104" s="10"/>
      <c r="K104" s="10"/>
      <c r="L104" s="10"/>
    </row>
    <row r="105" spans="1:12" hidden="1" x14ac:dyDescent="0.25">
      <c r="A105" s="249">
        <v>23</v>
      </c>
      <c r="B105" s="251"/>
      <c r="C105" s="251"/>
      <c r="D105" s="253"/>
      <c r="E105" s="255"/>
      <c r="F105" s="226"/>
      <c r="G105" s="244"/>
      <c r="H105" s="220">
        <v>0</v>
      </c>
      <c r="I105" s="226"/>
      <c r="J105" s="10"/>
      <c r="K105" s="10"/>
      <c r="L105" s="10"/>
    </row>
    <row r="106" spans="1:12" hidden="1" x14ac:dyDescent="0.25">
      <c r="A106" s="250"/>
      <c r="B106" s="252"/>
      <c r="C106" s="252"/>
      <c r="D106" s="254"/>
      <c r="E106" s="256"/>
      <c r="F106" s="226"/>
      <c r="G106" s="244"/>
      <c r="H106" s="220"/>
      <c r="I106" s="226"/>
      <c r="J106" s="10"/>
      <c r="K106" s="10"/>
      <c r="L106" s="10"/>
    </row>
    <row r="107" spans="1:12" hidden="1" x14ac:dyDescent="0.25">
      <c r="A107" s="249">
        <v>24</v>
      </c>
      <c r="B107" s="251"/>
      <c r="C107" s="251"/>
      <c r="D107" s="253"/>
      <c r="E107" s="255"/>
      <c r="F107" s="226"/>
      <c r="G107" s="244"/>
      <c r="H107" s="220">
        <v>0</v>
      </c>
      <c r="I107" s="226"/>
      <c r="J107" s="10"/>
      <c r="K107" s="10"/>
      <c r="L107" s="10"/>
    </row>
    <row r="108" spans="1:12" hidden="1" x14ac:dyDescent="0.25">
      <c r="A108" s="250"/>
      <c r="B108" s="252"/>
      <c r="C108" s="252"/>
      <c r="D108" s="254"/>
      <c r="E108" s="256"/>
      <c r="F108" s="226"/>
      <c r="G108" s="244"/>
      <c r="H108" s="220"/>
      <c r="I108" s="226"/>
      <c r="J108" s="10"/>
      <c r="K108" s="10"/>
      <c r="L108" s="10"/>
    </row>
    <row r="109" spans="1:12" hidden="1" x14ac:dyDescent="0.25">
      <c r="A109" s="249">
        <v>25</v>
      </c>
      <c r="B109" s="251"/>
      <c r="C109" s="251"/>
      <c r="D109" s="253"/>
      <c r="E109" s="255"/>
      <c r="F109" s="226"/>
      <c r="G109" s="244"/>
      <c r="H109" s="220">
        <v>0</v>
      </c>
      <c r="I109" s="1"/>
      <c r="J109" s="10"/>
      <c r="K109" s="1"/>
      <c r="L109" s="1"/>
    </row>
    <row r="110" spans="1:12" hidden="1" x14ac:dyDescent="0.25">
      <c r="A110" s="250"/>
      <c r="B110" s="252"/>
      <c r="C110" s="252"/>
      <c r="D110" s="254"/>
      <c r="E110" s="256"/>
      <c r="F110" s="226"/>
      <c r="G110" s="244"/>
      <c r="H110" s="220"/>
      <c r="I110" s="1"/>
      <c r="J110" s="10"/>
      <c r="K110" s="1"/>
      <c r="L110" s="1"/>
    </row>
    <row r="111" spans="1:12" x14ac:dyDescent="0.25">
      <c r="A111" s="134"/>
      <c r="B111" s="135"/>
      <c r="C111" s="135"/>
      <c r="D111" s="136"/>
      <c r="E111" s="137"/>
      <c r="F111" s="137"/>
      <c r="G111" s="138"/>
      <c r="H111" s="27">
        <f>SUM(H61:H110)</f>
        <v>0</v>
      </c>
      <c r="I111" s="1"/>
      <c r="J111" s="10"/>
      <c r="K111" s="1"/>
      <c r="L111" s="1"/>
    </row>
    <row r="112" spans="1:12" x14ac:dyDescent="0.25">
      <c r="A112" s="230" t="s">
        <v>44</v>
      </c>
      <c r="B112" s="230"/>
      <c r="C112" s="230"/>
      <c r="D112" s="230"/>
      <c r="E112" s="230"/>
      <c r="F112" s="230"/>
      <c r="G112" s="230"/>
      <c r="H112" s="230"/>
      <c r="I112" s="1"/>
      <c r="J112" s="1"/>
      <c r="K112" s="1"/>
      <c r="L112" s="1"/>
    </row>
    <row r="113" spans="1:12" ht="29.25" x14ac:dyDescent="0.25">
      <c r="A113" s="13"/>
      <c r="B113" s="14" t="s">
        <v>5</v>
      </c>
      <c r="C113" s="14" t="s">
        <v>6</v>
      </c>
      <c r="D113" s="15" t="s">
        <v>7</v>
      </c>
      <c r="E113" s="16" t="s">
        <v>8</v>
      </c>
      <c r="F113" s="14" t="s">
        <v>9</v>
      </c>
      <c r="G113" s="16" t="s">
        <v>10</v>
      </c>
      <c r="H113" s="28" t="s">
        <v>11</v>
      </c>
      <c r="I113" s="1"/>
      <c r="J113" s="1"/>
      <c r="K113" s="1"/>
      <c r="L113" s="1"/>
    </row>
    <row r="114" spans="1:12" ht="45" x14ac:dyDescent="0.25">
      <c r="A114" s="82">
        <v>1</v>
      </c>
      <c r="B114" s="139" t="s">
        <v>381</v>
      </c>
      <c r="C114" s="139" t="s">
        <v>219</v>
      </c>
      <c r="D114" s="140" t="s">
        <v>337</v>
      </c>
      <c r="E114" s="141">
        <v>44042</v>
      </c>
      <c r="F114" s="116">
        <v>7</v>
      </c>
      <c r="G114" s="52" t="s">
        <v>663</v>
      </c>
      <c r="H114" s="171">
        <v>1456</v>
      </c>
      <c r="I114" s="1"/>
      <c r="J114" s="1"/>
      <c r="K114" s="1"/>
      <c r="L114" s="1"/>
    </row>
    <row r="115" spans="1:12" x14ac:dyDescent="0.25">
      <c r="A115" s="82">
        <v>2</v>
      </c>
      <c r="B115" s="139"/>
      <c r="C115" s="144"/>
      <c r="D115" s="140"/>
      <c r="E115" s="141"/>
      <c r="F115" s="147"/>
      <c r="G115" s="148"/>
      <c r="H115" s="171">
        <v>0</v>
      </c>
      <c r="I115" s="1"/>
      <c r="J115" s="1"/>
      <c r="K115" s="1"/>
      <c r="L115" s="1"/>
    </row>
    <row r="116" spans="1:12" x14ac:dyDescent="0.25">
      <c r="A116" s="82">
        <v>3</v>
      </c>
      <c r="B116" s="139"/>
      <c r="C116" s="144"/>
      <c r="D116" s="140"/>
      <c r="E116" s="141"/>
      <c r="F116" s="147"/>
      <c r="G116" s="148"/>
      <c r="H116" s="171">
        <v>0</v>
      </c>
      <c r="I116" s="1"/>
      <c r="J116" s="1"/>
      <c r="K116" s="1"/>
      <c r="L116" s="1"/>
    </row>
    <row r="117" spans="1:12" x14ac:dyDescent="0.25">
      <c r="A117" s="82">
        <v>4</v>
      </c>
      <c r="B117" s="139"/>
      <c r="C117" s="144"/>
      <c r="D117" s="140"/>
      <c r="E117" s="141"/>
      <c r="F117" s="147"/>
      <c r="G117" s="148"/>
      <c r="H117" s="171">
        <v>0</v>
      </c>
      <c r="I117" s="1"/>
      <c r="J117" s="1"/>
      <c r="K117" s="1"/>
      <c r="L117" s="1"/>
    </row>
    <row r="118" spans="1:12" ht="15.75" thickBot="1" x14ac:dyDescent="0.3">
      <c r="A118" s="41"/>
      <c r="B118" s="43"/>
      <c r="C118" s="43"/>
      <c r="D118" s="44"/>
      <c r="E118" s="45"/>
      <c r="F118" s="45"/>
      <c r="G118" s="46"/>
      <c r="H118" s="47">
        <f>SUM(H114:H117)</f>
        <v>1456</v>
      </c>
      <c r="I118" s="1"/>
      <c r="J118" s="1"/>
      <c r="K118" s="1"/>
      <c r="L118" s="1"/>
    </row>
    <row r="119" spans="1:12" ht="15.75" thickBot="1" x14ac:dyDescent="0.3">
      <c r="A119" s="3"/>
      <c r="B119" s="1"/>
      <c r="C119" s="1"/>
      <c r="D119" s="5"/>
      <c r="E119" s="10"/>
      <c r="F119" s="10"/>
      <c r="G119" s="48" t="s">
        <v>78</v>
      </c>
      <c r="H119" s="49">
        <f>SUM(H118,H111)</f>
        <v>1456</v>
      </c>
      <c r="I119" s="1"/>
      <c r="J119" s="1"/>
      <c r="K119" s="1"/>
      <c r="L119" s="1"/>
    </row>
    <row r="120" spans="1:12" ht="15.75" thickBot="1" x14ac:dyDescent="0.3">
      <c r="A120" s="3"/>
      <c r="B120" s="1"/>
      <c r="C120" s="1"/>
      <c r="D120" s="5"/>
      <c r="E120" s="10"/>
      <c r="F120" s="10"/>
      <c r="G120" s="11"/>
      <c r="H120" s="55"/>
      <c r="I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79</v>
      </c>
      <c r="H121" s="56">
        <f>SUM(H119,H51)</f>
        <v>32535</v>
      </c>
      <c r="I121" s="1"/>
      <c r="K121" s="1"/>
      <c r="L121" s="1"/>
    </row>
    <row r="122" spans="1:12" x14ac:dyDescent="0.25">
      <c r="A122" s="3"/>
      <c r="B122" s="1"/>
      <c r="C122" s="1"/>
      <c r="D122" s="5"/>
      <c r="E122" s="10"/>
      <c r="F122" s="10"/>
      <c r="G122" s="11"/>
      <c r="H122" s="7"/>
      <c r="I122" s="1"/>
      <c r="K122" s="1"/>
      <c r="L122" s="1"/>
    </row>
    <row r="123" spans="1:12" x14ac:dyDescent="0.25">
      <c r="A123" s="3"/>
      <c r="B123" s="1"/>
      <c r="C123" s="1"/>
      <c r="D123" s="5"/>
      <c r="E123" s="10"/>
      <c r="F123" s="10"/>
      <c r="G123" s="11"/>
      <c r="H123" s="7"/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</row>
  </sheetData>
  <mergeCells count="363">
    <mergeCell ref="E109:E110"/>
    <mergeCell ref="F109:F110"/>
    <mergeCell ref="G109:G110"/>
    <mergeCell ref="H109:H110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A112:H112"/>
    <mergeCell ref="G103:G104"/>
    <mergeCell ref="H103:H104"/>
    <mergeCell ref="I103:I104"/>
    <mergeCell ref="A105:A106"/>
    <mergeCell ref="B105:B106"/>
    <mergeCell ref="C105:C106"/>
    <mergeCell ref="D105:D106"/>
    <mergeCell ref="E105:E106"/>
    <mergeCell ref="F105:F106"/>
    <mergeCell ref="G105:G106"/>
    <mergeCell ref="A103:A104"/>
    <mergeCell ref="B103:B104"/>
    <mergeCell ref="C103:C104"/>
    <mergeCell ref="D103:D104"/>
    <mergeCell ref="E103:E104"/>
    <mergeCell ref="F103:F104"/>
    <mergeCell ref="H105:H106"/>
    <mergeCell ref="I105:I106"/>
    <mergeCell ref="I107:I108"/>
    <mergeCell ref="A109:A110"/>
    <mergeCell ref="B109:B110"/>
    <mergeCell ref="C109:C110"/>
    <mergeCell ref="D109:D110"/>
    <mergeCell ref="A101:A102"/>
    <mergeCell ref="B101:B102"/>
    <mergeCell ref="C101:C102"/>
    <mergeCell ref="D101:D102"/>
    <mergeCell ref="E101:E102"/>
    <mergeCell ref="F101:F102"/>
    <mergeCell ref="G101:G102"/>
    <mergeCell ref="H101:H102"/>
    <mergeCell ref="I101:I102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I100"/>
    <mergeCell ref="G95:G96"/>
    <mergeCell ref="H95:H96"/>
    <mergeCell ref="I95:I96"/>
    <mergeCell ref="A97:A98"/>
    <mergeCell ref="B97:B98"/>
    <mergeCell ref="C97:C98"/>
    <mergeCell ref="D97:D98"/>
    <mergeCell ref="E97:E98"/>
    <mergeCell ref="F97:F98"/>
    <mergeCell ref="G97:G98"/>
    <mergeCell ref="A95:A96"/>
    <mergeCell ref="B95:B96"/>
    <mergeCell ref="C95:C96"/>
    <mergeCell ref="D95:D96"/>
    <mergeCell ref="E95:E96"/>
    <mergeCell ref="F95:F96"/>
    <mergeCell ref="H97:H98"/>
    <mergeCell ref="I97:I98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G87:G88"/>
    <mergeCell ref="H87:H88"/>
    <mergeCell ref="I87:I88"/>
    <mergeCell ref="A89:A90"/>
    <mergeCell ref="B89:B90"/>
    <mergeCell ref="C89:C90"/>
    <mergeCell ref="D89:D90"/>
    <mergeCell ref="E89:E90"/>
    <mergeCell ref="F89:F90"/>
    <mergeCell ref="G89:G90"/>
    <mergeCell ref="A87:A88"/>
    <mergeCell ref="B87:B88"/>
    <mergeCell ref="C87:C88"/>
    <mergeCell ref="D87:D88"/>
    <mergeCell ref="E87:E88"/>
    <mergeCell ref="F87:F88"/>
    <mergeCell ref="H89:H90"/>
    <mergeCell ref="I89:I90"/>
    <mergeCell ref="A85:A86"/>
    <mergeCell ref="B85:B86"/>
    <mergeCell ref="C85:C86"/>
    <mergeCell ref="D85:D86"/>
    <mergeCell ref="E85:E86"/>
    <mergeCell ref="F85:F86"/>
    <mergeCell ref="G85:G86"/>
    <mergeCell ref="H85:H86"/>
    <mergeCell ref="I85:I86"/>
    <mergeCell ref="A83:A84"/>
    <mergeCell ref="B83:B84"/>
    <mergeCell ref="C83:C84"/>
    <mergeCell ref="D83:D84"/>
    <mergeCell ref="E83:E84"/>
    <mergeCell ref="F83:F84"/>
    <mergeCell ref="G83:G84"/>
    <mergeCell ref="H83:H84"/>
    <mergeCell ref="I83:I84"/>
    <mergeCell ref="G79:G80"/>
    <mergeCell ref="H79:H80"/>
    <mergeCell ref="I79:I80"/>
    <mergeCell ref="A81:A82"/>
    <mergeCell ref="B81:B82"/>
    <mergeCell ref="C81:C82"/>
    <mergeCell ref="D81:D82"/>
    <mergeCell ref="E81:E82"/>
    <mergeCell ref="F81:F82"/>
    <mergeCell ref="G81:G82"/>
    <mergeCell ref="A79:A80"/>
    <mergeCell ref="B79:B80"/>
    <mergeCell ref="C79:C80"/>
    <mergeCell ref="D79:D80"/>
    <mergeCell ref="E79:E80"/>
    <mergeCell ref="F79:F80"/>
    <mergeCell ref="H81:H82"/>
    <mergeCell ref="I81:I82"/>
    <mergeCell ref="A77:A78"/>
    <mergeCell ref="B77:B78"/>
    <mergeCell ref="C77:C78"/>
    <mergeCell ref="D77:D78"/>
    <mergeCell ref="E77:E78"/>
    <mergeCell ref="F77:F78"/>
    <mergeCell ref="G77:G78"/>
    <mergeCell ref="H77:H78"/>
    <mergeCell ref="I77:I78"/>
    <mergeCell ref="A75:A76"/>
    <mergeCell ref="B75:B76"/>
    <mergeCell ref="C75:C76"/>
    <mergeCell ref="D75:D76"/>
    <mergeCell ref="E75:E76"/>
    <mergeCell ref="F75:F76"/>
    <mergeCell ref="G75:G76"/>
    <mergeCell ref="H75:H76"/>
    <mergeCell ref="I75:I76"/>
    <mergeCell ref="G71:G72"/>
    <mergeCell ref="H71:H72"/>
    <mergeCell ref="I71:I72"/>
    <mergeCell ref="A73:A74"/>
    <mergeCell ref="B73:B74"/>
    <mergeCell ref="C73:C74"/>
    <mergeCell ref="D73:D74"/>
    <mergeCell ref="E73:E74"/>
    <mergeCell ref="F73:F74"/>
    <mergeCell ref="G73:G74"/>
    <mergeCell ref="A71:A72"/>
    <mergeCell ref="B71:B72"/>
    <mergeCell ref="C71:C72"/>
    <mergeCell ref="D71:D72"/>
    <mergeCell ref="E71:E72"/>
    <mergeCell ref="F71:F72"/>
    <mergeCell ref="H73:H74"/>
    <mergeCell ref="I73:I74"/>
    <mergeCell ref="J67:J68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I61:I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J63:J64"/>
    <mergeCell ref="B59:H59"/>
    <mergeCell ref="A61:A62"/>
    <mergeCell ref="B61:B62"/>
    <mergeCell ref="C61:C62"/>
    <mergeCell ref="D61:D62"/>
    <mergeCell ref="E61:E62"/>
    <mergeCell ref="F61:F62"/>
    <mergeCell ref="G61:G62"/>
    <mergeCell ref="H61:H62"/>
    <mergeCell ref="H34:H35"/>
    <mergeCell ref="I34:I35"/>
    <mergeCell ref="A37:H37"/>
    <mergeCell ref="A54:H54"/>
    <mergeCell ref="E56:F56"/>
    <mergeCell ref="E57:F57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6:G57">
    <cfRule type="cellIs" dxfId="1" priority="1" operator="equal">
      <formula>0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6AF7-BF8B-4D7A-B293-3A804780D36D}">
  <dimension ref="A1:Q109"/>
  <sheetViews>
    <sheetView workbookViewId="0">
      <selection activeCell="L9" sqref="L9"/>
    </sheetView>
  </sheetViews>
  <sheetFormatPr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60" customWidth="1"/>
    <col min="10" max="10" width="16" style="2" customWidth="1"/>
    <col min="11" max="11" width="20.7109375" style="60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201"/>
      <c r="B1" s="201"/>
      <c r="C1" s="201"/>
      <c r="D1" s="201"/>
      <c r="E1" s="201"/>
      <c r="F1" s="201"/>
      <c r="G1" s="201"/>
      <c r="H1" s="1"/>
    </row>
    <row r="2" spans="1:17" x14ac:dyDescent="0.25">
      <c r="A2" s="1"/>
      <c r="B2" s="1"/>
      <c r="C2" s="5"/>
      <c r="D2" s="1"/>
      <c r="E2" s="1"/>
      <c r="F2" s="6"/>
      <c r="G2" s="7"/>
      <c r="H2" s="1"/>
    </row>
    <row r="3" spans="1:17" x14ac:dyDescent="0.25">
      <c r="A3" s="1"/>
      <c r="B3" s="1"/>
      <c r="C3" s="5"/>
      <c r="D3" s="202" t="s">
        <v>1</v>
      </c>
      <c r="E3" s="202"/>
      <c r="F3" s="61">
        <v>44048</v>
      </c>
      <c r="G3" s="7"/>
      <c r="H3" s="1"/>
    </row>
    <row r="4" spans="1:17" x14ac:dyDescent="0.25">
      <c r="A4" s="1"/>
      <c r="B4" s="1"/>
      <c r="C4" s="5"/>
      <c r="D4" s="260" t="s">
        <v>2</v>
      </c>
      <c r="E4" s="260"/>
      <c r="F4" s="9">
        <v>38467</v>
      </c>
      <c r="G4" s="7"/>
      <c r="H4" s="1"/>
    </row>
    <row r="5" spans="1:17" x14ac:dyDescent="0.25">
      <c r="A5" s="1"/>
      <c r="B5" s="1"/>
      <c r="C5" s="5"/>
      <c r="D5" s="10"/>
      <c r="E5" s="10"/>
      <c r="F5" s="11"/>
      <c r="G5" s="133" t="s">
        <v>122</v>
      </c>
      <c r="H5" s="133"/>
    </row>
    <row r="6" spans="1:17" ht="15.75" x14ac:dyDescent="0.25">
      <c r="A6" s="204" t="s">
        <v>123</v>
      </c>
      <c r="B6" s="204"/>
      <c r="C6" s="204"/>
      <c r="D6" s="204"/>
      <c r="E6" s="204"/>
      <c r="F6" s="204"/>
      <c r="G6" s="204"/>
      <c r="H6" s="62"/>
      <c r="I6" s="63"/>
      <c r="J6" s="63"/>
      <c r="K6" s="64"/>
      <c r="L6" s="63"/>
      <c r="M6" s="65"/>
    </row>
    <row r="7" spans="1:17" ht="47.25" customHeight="1" x14ac:dyDescent="0.25">
      <c r="A7" s="16" t="s">
        <v>124</v>
      </c>
      <c r="B7" s="16" t="s">
        <v>125</v>
      </c>
      <c r="C7" s="66" t="s">
        <v>126</v>
      </c>
      <c r="D7" s="16" t="s">
        <v>127</v>
      </c>
      <c r="E7" s="16" t="s">
        <v>128</v>
      </c>
      <c r="F7" s="16" t="s">
        <v>129</v>
      </c>
      <c r="G7" s="18" t="s">
        <v>11</v>
      </c>
      <c r="H7" s="10"/>
      <c r="I7" s="67" t="s">
        <v>130</v>
      </c>
      <c r="J7" s="67" t="s">
        <v>131</v>
      </c>
      <c r="K7" s="67" t="s">
        <v>132</v>
      </c>
      <c r="L7" s="67" t="s">
        <v>133</v>
      </c>
    </row>
    <row r="8" spans="1:17" ht="30" customHeight="1" x14ac:dyDescent="0.25">
      <c r="A8" s="151">
        <v>1</v>
      </c>
      <c r="B8" s="152" t="s">
        <v>134</v>
      </c>
      <c r="C8" s="153">
        <v>1078</v>
      </c>
      <c r="D8" s="71">
        <v>14</v>
      </c>
      <c r="E8" s="72">
        <f>C8*D8</f>
        <v>15092</v>
      </c>
      <c r="F8" s="156">
        <v>12</v>
      </c>
      <c r="G8" s="74">
        <f>ROUNDUP(E8/F8,2)</f>
        <v>1257.67</v>
      </c>
      <c r="H8" s="158"/>
      <c r="I8" s="76">
        <v>6078</v>
      </c>
      <c r="J8" s="76"/>
      <c r="K8" s="77"/>
      <c r="L8" s="82">
        <v>16500</v>
      </c>
      <c r="M8" s="79"/>
      <c r="N8" s="79"/>
      <c r="O8" s="79"/>
      <c r="P8" s="79"/>
      <c r="Q8" s="79"/>
    </row>
    <row r="9" spans="1:17" ht="30" customHeight="1" x14ac:dyDescent="0.25">
      <c r="A9" s="151">
        <v>2</v>
      </c>
      <c r="B9" s="152" t="s">
        <v>135</v>
      </c>
      <c r="C9" s="153">
        <v>30</v>
      </c>
      <c r="D9" s="71">
        <v>14</v>
      </c>
      <c r="E9" s="72">
        <f t="shared" ref="E9:E21" si="0">C9*D9</f>
        <v>420</v>
      </c>
      <c r="F9" s="156">
        <v>12</v>
      </c>
      <c r="G9" s="74">
        <f t="shared" ref="G9:G21" si="1">ROUNDUP(E9/F9,2)</f>
        <v>35</v>
      </c>
      <c r="H9" s="159"/>
      <c r="I9" s="81">
        <v>3530</v>
      </c>
      <c r="J9" s="76"/>
      <c r="K9" s="76"/>
      <c r="L9" s="82">
        <v>3500</v>
      </c>
    </row>
    <row r="10" spans="1:17" ht="30" customHeight="1" x14ac:dyDescent="0.25">
      <c r="A10" s="151">
        <v>3</v>
      </c>
      <c r="B10" s="152" t="s">
        <v>136</v>
      </c>
      <c r="C10" s="160">
        <v>210</v>
      </c>
      <c r="D10" s="71">
        <v>14</v>
      </c>
      <c r="E10" s="72">
        <f t="shared" si="0"/>
        <v>2940</v>
      </c>
      <c r="F10" s="156">
        <v>12</v>
      </c>
      <c r="G10" s="74">
        <f t="shared" si="1"/>
        <v>245</v>
      </c>
      <c r="H10" s="159"/>
      <c r="I10" s="81">
        <v>250</v>
      </c>
      <c r="J10" s="76">
        <v>40</v>
      </c>
      <c r="K10" s="83">
        <v>210</v>
      </c>
      <c r="L10" s="82">
        <v>5335</v>
      </c>
    </row>
    <row r="11" spans="1:17" ht="30" customHeight="1" x14ac:dyDescent="0.25">
      <c r="A11" s="151">
        <v>4</v>
      </c>
      <c r="B11" s="152" t="s">
        <v>137</v>
      </c>
      <c r="C11" s="153">
        <v>1203</v>
      </c>
      <c r="D11" s="71">
        <v>14</v>
      </c>
      <c r="E11" s="72">
        <f t="shared" si="0"/>
        <v>16842</v>
      </c>
      <c r="F11" s="156">
        <v>12</v>
      </c>
      <c r="G11" s="74">
        <f t="shared" si="1"/>
        <v>1403.5</v>
      </c>
      <c r="H11" s="158"/>
      <c r="I11" s="81">
        <v>1203</v>
      </c>
      <c r="J11" s="76"/>
      <c r="K11" s="82"/>
      <c r="L11" s="82"/>
    </row>
    <row r="12" spans="1:17" ht="30" customHeight="1" x14ac:dyDescent="0.25">
      <c r="A12" s="151">
        <v>5</v>
      </c>
      <c r="B12" s="152" t="s">
        <v>138</v>
      </c>
      <c r="C12" s="153">
        <v>93</v>
      </c>
      <c r="D12" s="71">
        <v>14</v>
      </c>
      <c r="E12" s="72">
        <f t="shared" si="0"/>
        <v>1302</v>
      </c>
      <c r="F12" s="156">
        <v>12</v>
      </c>
      <c r="G12" s="74">
        <f t="shared" si="1"/>
        <v>108.5</v>
      </c>
      <c r="H12" s="158"/>
      <c r="I12" s="81">
        <v>93</v>
      </c>
      <c r="J12" s="76"/>
      <c r="K12" s="82"/>
      <c r="L12" s="82"/>
    </row>
    <row r="13" spans="1:17" ht="30" customHeight="1" x14ac:dyDescent="0.25">
      <c r="A13" s="151">
        <v>6</v>
      </c>
      <c r="B13" s="152" t="s">
        <v>139</v>
      </c>
      <c r="C13" s="153">
        <v>5</v>
      </c>
      <c r="D13" s="71">
        <v>14</v>
      </c>
      <c r="E13" s="72">
        <f t="shared" si="0"/>
        <v>70</v>
      </c>
      <c r="F13" s="156">
        <v>12</v>
      </c>
      <c r="G13" s="74">
        <f t="shared" si="1"/>
        <v>5.84</v>
      </c>
      <c r="H13" s="158"/>
      <c r="I13" s="81">
        <v>5</v>
      </c>
      <c r="J13" s="76"/>
      <c r="K13" s="82"/>
      <c r="L13" s="82"/>
    </row>
    <row r="14" spans="1:17" ht="30" customHeight="1" x14ac:dyDescent="0.25">
      <c r="A14" s="151">
        <v>7</v>
      </c>
      <c r="B14" s="152" t="s">
        <v>140</v>
      </c>
      <c r="C14" s="153">
        <v>32</v>
      </c>
      <c r="D14" s="71">
        <v>14</v>
      </c>
      <c r="E14" s="72">
        <f t="shared" si="0"/>
        <v>448</v>
      </c>
      <c r="F14" s="156">
        <v>12</v>
      </c>
      <c r="G14" s="74">
        <f t="shared" si="1"/>
        <v>37.339999999999996</v>
      </c>
      <c r="H14" s="158"/>
      <c r="I14" s="81">
        <v>32</v>
      </c>
      <c r="J14" s="76"/>
      <c r="K14" s="82"/>
      <c r="L14" s="82"/>
    </row>
    <row r="15" spans="1:17" ht="30" customHeight="1" x14ac:dyDescent="0.25">
      <c r="A15" s="151">
        <v>8</v>
      </c>
      <c r="B15" s="152" t="s">
        <v>141</v>
      </c>
      <c r="C15" s="153">
        <v>5</v>
      </c>
      <c r="D15" s="71">
        <v>14</v>
      </c>
      <c r="E15" s="72">
        <f t="shared" si="0"/>
        <v>70</v>
      </c>
      <c r="F15" s="156">
        <v>12</v>
      </c>
      <c r="G15" s="74">
        <f t="shared" si="1"/>
        <v>5.84</v>
      </c>
      <c r="H15" s="158"/>
      <c r="I15" s="81">
        <v>5</v>
      </c>
      <c r="J15" s="76"/>
      <c r="K15" s="82"/>
      <c r="L15" s="82"/>
    </row>
    <row r="16" spans="1:17" ht="30" customHeight="1" x14ac:dyDescent="0.25">
      <c r="A16" s="151">
        <v>9</v>
      </c>
      <c r="B16" s="152" t="s">
        <v>142</v>
      </c>
      <c r="C16" s="153">
        <v>13</v>
      </c>
      <c r="D16" s="71">
        <v>14</v>
      </c>
      <c r="E16" s="72">
        <f t="shared" si="0"/>
        <v>182</v>
      </c>
      <c r="F16" s="156">
        <v>12</v>
      </c>
      <c r="G16" s="74">
        <f t="shared" si="1"/>
        <v>15.17</v>
      </c>
      <c r="H16" s="158"/>
      <c r="I16" s="81">
        <v>13</v>
      </c>
      <c r="J16" s="76"/>
      <c r="K16" s="82"/>
      <c r="L16" s="82"/>
    </row>
    <row r="17" spans="1:12" ht="30" customHeight="1" x14ac:dyDescent="0.25">
      <c r="A17" s="151">
        <v>10</v>
      </c>
      <c r="B17" s="152" t="s">
        <v>143</v>
      </c>
      <c r="C17" s="153">
        <v>25</v>
      </c>
      <c r="D17" s="71">
        <v>14</v>
      </c>
      <c r="E17" s="72">
        <f t="shared" si="0"/>
        <v>350</v>
      </c>
      <c r="F17" s="156">
        <v>12</v>
      </c>
      <c r="G17" s="74">
        <f t="shared" si="1"/>
        <v>29.17</v>
      </c>
      <c r="H17" s="158"/>
      <c r="I17" s="81">
        <v>25</v>
      </c>
      <c r="J17" s="76"/>
      <c r="K17" s="82"/>
      <c r="L17" s="82"/>
    </row>
    <row r="18" spans="1:12" ht="30" customHeight="1" x14ac:dyDescent="0.25">
      <c r="A18" s="151">
        <v>11</v>
      </c>
      <c r="B18" s="152" t="s">
        <v>144</v>
      </c>
      <c r="C18" s="153">
        <v>97</v>
      </c>
      <c r="D18" s="71">
        <v>14</v>
      </c>
      <c r="E18" s="72">
        <f t="shared" si="0"/>
        <v>1358</v>
      </c>
      <c r="F18" s="156">
        <v>12</v>
      </c>
      <c r="G18" s="74">
        <f t="shared" si="1"/>
        <v>113.17</v>
      </c>
      <c r="H18" s="158"/>
      <c r="I18" s="81">
        <v>97</v>
      </c>
      <c r="J18" s="76"/>
      <c r="K18" s="82"/>
      <c r="L18" s="82"/>
    </row>
    <row r="19" spans="1:12" ht="30" customHeight="1" x14ac:dyDescent="0.25">
      <c r="A19" s="151">
        <v>12</v>
      </c>
      <c r="B19" s="152" t="s">
        <v>145</v>
      </c>
      <c r="C19" s="153">
        <v>543</v>
      </c>
      <c r="D19" s="71">
        <v>14</v>
      </c>
      <c r="E19" s="72">
        <f t="shared" si="0"/>
        <v>7602</v>
      </c>
      <c r="F19" s="156">
        <v>12</v>
      </c>
      <c r="G19" s="74">
        <f t="shared" si="1"/>
        <v>633.5</v>
      </c>
      <c r="H19" s="158"/>
      <c r="I19" s="81">
        <v>543</v>
      </c>
      <c r="J19" s="76"/>
      <c r="K19" s="82"/>
      <c r="L19" s="82"/>
    </row>
    <row r="20" spans="1:12" ht="30" customHeight="1" thickBot="1" x14ac:dyDescent="0.3">
      <c r="A20" s="151">
        <v>13</v>
      </c>
      <c r="B20" s="152" t="s">
        <v>146</v>
      </c>
      <c r="C20" s="153">
        <v>212</v>
      </c>
      <c r="D20" s="71">
        <v>14</v>
      </c>
      <c r="E20" s="72">
        <f t="shared" si="0"/>
        <v>2968</v>
      </c>
      <c r="F20" s="156">
        <v>12</v>
      </c>
      <c r="G20" s="74">
        <f t="shared" si="1"/>
        <v>247.34</v>
      </c>
      <c r="H20" s="158"/>
      <c r="I20" s="81">
        <v>212</v>
      </c>
      <c r="J20" s="76"/>
      <c r="K20" s="82"/>
      <c r="L20" s="172"/>
    </row>
    <row r="21" spans="1:12" ht="30" customHeight="1" thickBot="1" x14ac:dyDescent="0.3">
      <c r="A21" s="151">
        <v>14</v>
      </c>
      <c r="B21" s="152" t="s">
        <v>147</v>
      </c>
      <c r="C21" s="160">
        <v>25335</v>
      </c>
      <c r="D21" s="86">
        <v>10</v>
      </c>
      <c r="E21" s="72">
        <f t="shared" si="0"/>
        <v>253350</v>
      </c>
      <c r="F21" s="156">
        <v>12</v>
      </c>
      <c r="G21" s="74">
        <f t="shared" si="1"/>
        <v>21112.5</v>
      </c>
      <c r="H21" s="158"/>
      <c r="I21" s="81">
        <v>25295</v>
      </c>
      <c r="J21" s="76">
        <v>40</v>
      </c>
      <c r="K21" s="109">
        <v>25335</v>
      </c>
      <c r="L21" s="110">
        <v>25335</v>
      </c>
    </row>
    <row r="22" spans="1:12" ht="30" customHeight="1" x14ac:dyDescent="0.25">
      <c r="A22" s="151"/>
      <c r="B22" s="151"/>
      <c r="C22" s="162"/>
      <c r="D22" s="89"/>
      <c r="E22" s="90"/>
      <c r="F22" s="151"/>
      <c r="G22" s="74"/>
      <c r="H22" s="10"/>
    </row>
    <row r="23" spans="1:12" ht="30" customHeight="1" x14ac:dyDescent="0.25">
      <c r="A23" s="151"/>
      <c r="B23" s="151"/>
      <c r="C23" s="162"/>
      <c r="D23" s="89"/>
      <c r="E23" s="90"/>
      <c r="F23" s="151"/>
      <c r="G23" s="91"/>
      <c r="H23" s="10"/>
    </row>
    <row r="24" spans="1:12" ht="30" customHeight="1" x14ac:dyDescent="0.25">
      <c r="C24" s="166"/>
      <c r="D24" s="167"/>
      <c r="E24" s="167"/>
      <c r="F24" s="95" t="s">
        <v>79</v>
      </c>
      <c r="G24" s="96">
        <f>SUM(G8:G23)</f>
        <v>25249.54</v>
      </c>
      <c r="H24" s="10"/>
    </row>
    <row r="25" spans="1:12" x14ac:dyDescent="0.25">
      <c r="A25" s="1"/>
      <c r="B25" s="1"/>
      <c r="C25" s="5"/>
      <c r="D25" s="10"/>
      <c r="E25" s="10"/>
      <c r="F25" s="95" t="s">
        <v>148</v>
      </c>
      <c r="G25" s="97"/>
      <c r="H25" s="10"/>
    </row>
    <row r="26" spans="1:12" ht="15.75" thickBot="1" x14ac:dyDescent="0.3">
      <c r="A26" s="1"/>
      <c r="B26" s="1"/>
      <c r="C26" s="5"/>
      <c r="D26" s="10"/>
      <c r="E26" s="10"/>
      <c r="F26" s="11"/>
      <c r="G26" s="97"/>
      <c r="H26" s="10"/>
    </row>
    <row r="27" spans="1:12" ht="15.75" thickBot="1" x14ac:dyDescent="0.3">
      <c r="A27" s="1"/>
      <c r="B27" s="1"/>
      <c r="C27" s="5"/>
      <c r="D27" s="10"/>
      <c r="E27" s="10"/>
      <c r="F27" s="95" t="s">
        <v>79</v>
      </c>
      <c r="G27" s="98">
        <f>G24+G25</f>
        <v>25249.54</v>
      </c>
      <c r="H27" s="1"/>
    </row>
    <row r="28" spans="1:12" x14ac:dyDescent="0.25">
      <c r="A28" s="1"/>
      <c r="B28" s="1"/>
      <c r="C28" s="5"/>
      <c r="D28" s="10"/>
      <c r="E28" s="10"/>
      <c r="F28" s="11"/>
      <c r="G28" s="7"/>
      <c r="H28" s="1"/>
    </row>
    <row r="29" spans="1:12" x14ac:dyDescent="0.25">
      <c r="A29" s="1"/>
      <c r="B29" s="1"/>
      <c r="C29" s="5"/>
      <c r="D29" s="10"/>
      <c r="E29" s="10"/>
      <c r="H29" s="1"/>
    </row>
    <row r="30" spans="1:12" x14ac:dyDescent="0.25">
      <c r="A30" s="1"/>
      <c r="B30" s="1"/>
      <c r="C30" s="5"/>
      <c r="D30" s="10"/>
      <c r="E30" s="10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133"/>
    </row>
    <row r="43" spans="8:8" x14ac:dyDescent="0.25">
      <c r="H43" s="1"/>
    </row>
    <row r="44" spans="8:8" x14ac:dyDescent="0.25">
      <c r="H44" s="10"/>
    </row>
    <row r="45" spans="8:8" x14ac:dyDescent="0.25">
      <c r="H45" s="10"/>
    </row>
    <row r="46" spans="8:8" x14ac:dyDescent="0.25">
      <c r="H46" s="10"/>
    </row>
    <row r="47" spans="8:8" x14ac:dyDescent="0.25">
      <c r="H47" s="10"/>
    </row>
    <row r="48" spans="8:8" x14ac:dyDescent="0.25">
      <c r="H48" s="10"/>
    </row>
    <row r="49" spans="8:8" x14ac:dyDescent="0.25">
      <c r="H49" s="10"/>
    </row>
    <row r="50" spans="8:8" x14ac:dyDescent="0.25">
      <c r="H50" s="10"/>
    </row>
    <row r="51" spans="8:8" x14ac:dyDescent="0.25">
      <c r="H51" s="10"/>
    </row>
    <row r="52" spans="8:8" x14ac:dyDescent="0.25">
      <c r="H52" s="10"/>
    </row>
    <row r="53" spans="8:8" x14ac:dyDescent="0.25">
      <c r="H53" s="10"/>
    </row>
    <row r="54" spans="8:8" x14ac:dyDescent="0.25">
      <c r="H54" s="10"/>
    </row>
    <row r="55" spans="8:8" x14ac:dyDescent="0.25">
      <c r="H55" s="10"/>
    </row>
    <row r="56" spans="8:8" x14ac:dyDescent="0.25">
      <c r="H56" s="10"/>
    </row>
    <row r="57" spans="8:8" x14ac:dyDescent="0.25">
      <c r="H57" s="10"/>
    </row>
    <row r="58" spans="8:8" x14ac:dyDescent="0.25">
      <c r="H58" s="10"/>
    </row>
    <row r="59" spans="8:8" x14ac:dyDescent="0.25">
      <c r="H59" s="10"/>
    </row>
    <row r="60" spans="8:8" x14ac:dyDescent="0.25">
      <c r="H60" s="10"/>
    </row>
    <row r="61" spans="8:8" x14ac:dyDescent="0.25">
      <c r="H61" s="10"/>
    </row>
    <row r="62" spans="8:8" x14ac:dyDescent="0.25">
      <c r="H62" s="10"/>
    </row>
    <row r="63" spans="8:8" x14ac:dyDescent="0.25">
      <c r="H63" s="10"/>
    </row>
    <row r="64" spans="8:8" x14ac:dyDescent="0.25">
      <c r="H64" s="10"/>
    </row>
    <row r="65" spans="8:8" x14ac:dyDescent="0.25">
      <c r="H65" s="10"/>
    </row>
    <row r="66" spans="8:8" x14ac:dyDescent="0.25">
      <c r="H66" s="10"/>
    </row>
    <row r="67" spans="8:8" x14ac:dyDescent="0.25">
      <c r="H67" s="10"/>
    </row>
    <row r="68" spans="8:8" x14ac:dyDescent="0.25">
      <c r="H68" s="10"/>
    </row>
    <row r="69" spans="8:8" x14ac:dyDescent="0.25">
      <c r="H69" s="10"/>
    </row>
    <row r="70" spans="8:8" x14ac:dyDescent="0.25">
      <c r="H70" s="10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10"/>
    </row>
    <row r="76" spans="8:8" x14ac:dyDescent="0.25">
      <c r="H76" s="10"/>
    </row>
    <row r="77" spans="8:8" x14ac:dyDescent="0.25">
      <c r="H77" s="10"/>
    </row>
    <row r="78" spans="8:8" x14ac:dyDescent="0.25">
      <c r="H78" s="10"/>
    </row>
    <row r="79" spans="8:8" x14ac:dyDescent="0.25">
      <c r="H79" s="10"/>
    </row>
    <row r="80" spans="8:8" x14ac:dyDescent="0.25">
      <c r="H80" s="10"/>
    </row>
    <row r="81" spans="8:8" x14ac:dyDescent="0.25">
      <c r="H81" s="10"/>
    </row>
    <row r="82" spans="8:8" x14ac:dyDescent="0.25">
      <c r="H82" s="10"/>
    </row>
    <row r="83" spans="8:8" x14ac:dyDescent="0.25">
      <c r="H83" s="10"/>
    </row>
    <row r="84" spans="8:8" x14ac:dyDescent="0.25">
      <c r="H84" s="10"/>
    </row>
    <row r="85" spans="8:8" x14ac:dyDescent="0.25">
      <c r="H85" s="10"/>
    </row>
    <row r="86" spans="8:8" x14ac:dyDescent="0.25">
      <c r="H86" s="10"/>
    </row>
    <row r="87" spans="8:8" x14ac:dyDescent="0.25">
      <c r="H87" s="10"/>
    </row>
    <row r="88" spans="8:8" x14ac:dyDescent="0.25">
      <c r="H88" s="10"/>
    </row>
    <row r="89" spans="8:8" x14ac:dyDescent="0.25">
      <c r="H89" s="10"/>
    </row>
    <row r="90" spans="8:8" x14ac:dyDescent="0.25">
      <c r="H90" s="10"/>
    </row>
    <row r="91" spans="8:8" x14ac:dyDescent="0.25">
      <c r="H91" s="10"/>
    </row>
    <row r="92" spans="8:8" x14ac:dyDescent="0.25">
      <c r="H92" s="10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E0F25-4D8C-47BD-A173-2F39D7DD37F0}">
  <sheetPr>
    <pageSetUpPr fitToPage="1"/>
  </sheetPr>
  <dimension ref="A1:L129"/>
  <sheetViews>
    <sheetView tabSelected="1" topLeftCell="A47" workbookViewId="0">
      <selection activeCell="A51" sqref="A1:I5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4.140625" style="2" customWidth="1"/>
    <col min="11" max="11" width="31.42578125" style="2" customWidth="1"/>
    <col min="12" max="12" width="15.42578125" style="2" customWidth="1"/>
    <col min="13" max="16384" width="9.140625" style="2"/>
  </cols>
  <sheetData>
    <row r="1" spans="1:12" ht="47.25" customHeight="1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1"/>
      <c r="K1" s="1"/>
      <c r="L1" s="1"/>
    </row>
    <row r="2" spans="1:12" x14ac:dyDescent="0.25">
      <c r="A2" s="3"/>
      <c r="B2" s="1"/>
      <c r="C2" s="1"/>
      <c r="D2" s="5"/>
      <c r="E2" s="1"/>
      <c r="F2" s="1"/>
      <c r="G2" s="6"/>
      <c r="H2" s="7"/>
      <c r="I2" s="1"/>
      <c r="K2" s="1"/>
      <c r="L2" s="1"/>
    </row>
    <row r="3" spans="1:12" x14ac:dyDescent="0.25">
      <c r="A3" s="3"/>
      <c r="B3" s="1"/>
      <c r="C3" s="1"/>
      <c r="D3" s="5"/>
      <c r="E3" s="202" t="s">
        <v>1</v>
      </c>
      <c r="F3" s="202"/>
      <c r="G3" s="8">
        <v>44060</v>
      </c>
      <c r="H3" s="7"/>
      <c r="I3" s="1"/>
      <c r="K3" s="1"/>
      <c r="L3" s="1"/>
    </row>
    <row r="4" spans="1:12" x14ac:dyDescent="0.25">
      <c r="A4" s="3"/>
      <c r="B4" s="1"/>
      <c r="C4" s="1"/>
      <c r="D4" s="5"/>
      <c r="E4" s="260" t="s">
        <v>2</v>
      </c>
      <c r="F4" s="260"/>
      <c r="G4" s="9">
        <v>38609</v>
      </c>
      <c r="H4" s="7"/>
      <c r="I4" s="1"/>
      <c r="K4" s="1"/>
      <c r="L4" s="1"/>
    </row>
    <row r="5" spans="1:12" x14ac:dyDescent="0.25">
      <c r="A5" s="3"/>
      <c r="B5" s="1"/>
      <c r="C5" s="1"/>
      <c r="D5" s="5"/>
      <c r="E5" s="10"/>
      <c r="F5" s="10"/>
      <c r="G5" s="11"/>
      <c r="H5" s="133" t="s">
        <v>3</v>
      </c>
      <c r="I5" s="133"/>
      <c r="K5" s="1"/>
      <c r="L5" s="1"/>
    </row>
    <row r="6" spans="1:12" x14ac:dyDescent="0.25">
      <c r="A6" s="13"/>
      <c r="B6" s="204" t="s">
        <v>4</v>
      </c>
      <c r="C6" s="204"/>
      <c r="D6" s="204"/>
      <c r="E6" s="204"/>
      <c r="F6" s="204"/>
      <c r="G6" s="204"/>
      <c r="H6" s="204"/>
      <c r="I6" s="1"/>
      <c r="J6" s="1"/>
      <c r="K6" s="1"/>
      <c r="L6" s="1"/>
    </row>
    <row r="7" spans="1:12" ht="29.25" x14ac:dyDescent="0.25">
      <c r="A7" s="13"/>
      <c r="B7" s="14" t="s">
        <v>5</v>
      </c>
      <c r="C7" s="14" t="s">
        <v>6</v>
      </c>
      <c r="D7" s="15" t="s">
        <v>7</v>
      </c>
      <c r="E7" s="16" t="s">
        <v>8</v>
      </c>
      <c r="F7" s="14" t="s">
        <v>9</v>
      </c>
      <c r="G7" s="16" t="s">
        <v>10</v>
      </c>
      <c r="H7" s="17" t="s">
        <v>11</v>
      </c>
      <c r="I7" s="18" t="s">
        <v>12</v>
      </c>
      <c r="J7" s="189" t="s">
        <v>697</v>
      </c>
      <c r="K7" s="189" t="s">
        <v>698</v>
      </c>
      <c r="L7" s="189" t="s">
        <v>718</v>
      </c>
    </row>
    <row r="8" spans="1:12" x14ac:dyDescent="0.25">
      <c r="A8" s="249">
        <v>1</v>
      </c>
      <c r="B8" s="251" t="s">
        <v>664</v>
      </c>
      <c r="C8" s="251" t="s">
        <v>665</v>
      </c>
      <c r="D8" s="253" t="s">
        <v>666</v>
      </c>
      <c r="E8" s="255">
        <v>44048</v>
      </c>
      <c r="F8" s="226">
        <v>37</v>
      </c>
      <c r="G8" s="244" t="s">
        <v>20</v>
      </c>
      <c r="H8" s="216">
        <v>987.73</v>
      </c>
      <c r="I8" s="221">
        <v>27</v>
      </c>
      <c r="J8" s="190" t="s">
        <v>700</v>
      </c>
      <c r="K8" s="192">
        <v>44048</v>
      </c>
      <c r="L8" s="198" t="s">
        <v>719</v>
      </c>
    </row>
    <row r="9" spans="1:12" x14ac:dyDescent="0.25">
      <c r="A9" s="250"/>
      <c r="B9" s="252"/>
      <c r="C9" s="252"/>
      <c r="D9" s="254"/>
      <c r="E9" s="256"/>
      <c r="F9" s="226"/>
      <c r="G9" s="244"/>
      <c r="H9" s="217"/>
      <c r="I9" s="217"/>
      <c r="J9" s="191"/>
      <c r="K9" s="191" t="s">
        <v>701</v>
      </c>
      <c r="L9" s="199"/>
    </row>
    <row r="10" spans="1:12" ht="15" customHeight="1" x14ac:dyDescent="0.25">
      <c r="A10" s="249">
        <v>2</v>
      </c>
      <c r="B10" s="251" t="s">
        <v>667</v>
      </c>
      <c r="C10" s="251" t="s">
        <v>599</v>
      </c>
      <c r="D10" s="253" t="s">
        <v>477</v>
      </c>
      <c r="E10" s="255">
        <v>44048</v>
      </c>
      <c r="F10" s="226">
        <v>37</v>
      </c>
      <c r="G10" s="244" t="s">
        <v>20</v>
      </c>
      <c r="H10" s="216">
        <v>987.73</v>
      </c>
      <c r="I10" s="221">
        <v>27</v>
      </c>
      <c r="J10" s="190" t="s">
        <v>702</v>
      </c>
      <c r="K10" s="192">
        <v>44048</v>
      </c>
      <c r="L10" s="198" t="s">
        <v>719</v>
      </c>
    </row>
    <row r="11" spans="1:12" x14ac:dyDescent="0.25">
      <c r="A11" s="250"/>
      <c r="B11" s="252"/>
      <c r="C11" s="252"/>
      <c r="D11" s="254"/>
      <c r="E11" s="256"/>
      <c r="F11" s="226"/>
      <c r="G11" s="244"/>
      <c r="H11" s="217"/>
      <c r="I11" s="217"/>
      <c r="J11" s="191"/>
      <c r="K11" s="191" t="s">
        <v>701</v>
      </c>
      <c r="L11" s="199"/>
    </row>
    <row r="12" spans="1:12" x14ac:dyDescent="0.25">
      <c r="A12" s="249">
        <v>3</v>
      </c>
      <c r="B12" s="251" t="s">
        <v>668</v>
      </c>
      <c r="C12" s="251" t="s">
        <v>669</v>
      </c>
      <c r="D12" s="253" t="s">
        <v>670</v>
      </c>
      <c r="E12" s="255">
        <v>44048</v>
      </c>
      <c r="F12" s="226">
        <v>37</v>
      </c>
      <c r="G12" s="244" t="s">
        <v>20</v>
      </c>
      <c r="H12" s="216">
        <v>987.73</v>
      </c>
      <c r="I12" s="221">
        <v>27</v>
      </c>
      <c r="J12" s="190" t="s">
        <v>703</v>
      </c>
      <c r="K12" s="192">
        <v>44049</v>
      </c>
      <c r="L12" s="198" t="s">
        <v>719</v>
      </c>
    </row>
    <row r="13" spans="1:12" x14ac:dyDescent="0.25">
      <c r="A13" s="250"/>
      <c r="B13" s="252"/>
      <c r="C13" s="252"/>
      <c r="D13" s="254"/>
      <c r="E13" s="256"/>
      <c r="F13" s="226"/>
      <c r="G13" s="244"/>
      <c r="H13" s="217"/>
      <c r="I13" s="217"/>
      <c r="J13" s="191"/>
      <c r="K13" s="191" t="s">
        <v>701</v>
      </c>
      <c r="L13" s="199"/>
    </row>
    <row r="14" spans="1:12" x14ac:dyDescent="0.25">
      <c r="A14" s="267">
        <v>4</v>
      </c>
      <c r="B14" s="269" t="s">
        <v>671</v>
      </c>
      <c r="C14" s="269" t="s">
        <v>672</v>
      </c>
      <c r="D14" s="271" t="s">
        <v>173</v>
      </c>
      <c r="E14" s="273">
        <v>44048</v>
      </c>
      <c r="F14" s="275">
        <v>16</v>
      </c>
      <c r="G14" s="276" t="s">
        <v>153</v>
      </c>
      <c r="H14" s="277">
        <v>320.89</v>
      </c>
      <c r="I14" s="278" t="s">
        <v>699</v>
      </c>
      <c r="J14" s="194" t="s">
        <v>704</v>
      </c>
      <c r="K14" s="195">
        <v>44049</v>
      </c>
      <c r="L14" s="198" t="s">
        <v>719</v>
      </c>
    </row>
    <row r="15" spans="1:12" x14ac:dyDescent="0.25">
      <c r="A15" s="268"/>
      <c r="B15" s="270"/>
      <c r="C15" s="270"/>
      <c r="D15" s="272"/>
      <c r="E15" s="274"/>
      <c r="F15" s="275"/>
      <c r="G15" s="276"/>
      <c r="H15" s="275"/>
      <c r="I15" s="279"/>
      <c r="J15" s="197" t="s">
        <v>705</v>
      </c>
      <c r="K15" s="196" t="s">
        <v>701</v>
      </c>
      <c r="L15" s="199"/>
    </row>
    <row r="16" spans="1:12" ht="15" customHeight="1" x14ac:dyDescent="0.25">
      <c r="A16" s="249">
        <v>5</v>
      </c>
      <c r="B16" s="251" t="s">
        <v>673</v>
      </c>
      <c r="C16" s="251" t="s">
        <v>269</v>
      </c>
      <c r="D16" s="253" t="s">
        <v>674</v>
      </c>
      <c r="E16" s="255">
        <v>44053</v>
      </c>
      <c r="F16" s="226">
        <v>37</v>
      </c>
      <c r="G16" s="244" t="s">
        <v>20</v>
      </c>
      <c r="H16" s="216">
        <v>987.73</v>
      </c>
      <c r="I16" s="221">
        <v>27</v>
      </c>
      <c r="J16" s="190" t="s">
        <v>706</v>
      </c>
      <c r="K16" s="192">
        <v>44053</v>
      </c>
      <c r="L16" s="198" t="s">
        <v>719</v>
      </c>
    </row>
    <row r="17" spans="1:12" x14ac:dyDescent="0.25">
      <c r="A17" s="250"/>
      <c r="B17" s="252"/>
      <c r="C17" s="252"/>
      <c r="D17" s="254"/>
      <c r="E17" s="256"/>
      <c r="F17" s="226"/>
      <c r="G17" s="244"/>
      <c r="H17" s="217"/>
      <c r="I17" s="217"/>
      <c r="J17" s="193" t="s">
        <v>707</v>
      </c>
      <c r="K17" s="191" t="s">
        <v>701</v>
      </c>
      <c r="L17" s="199"/>
    </row>
    <row r="18" spans="1:12" ht="15" customHeight="1" x14ac:dyDescent="0.25">
      <c r="A18" s="249">
        <v>6</v>
      </c>
      <c r="B18" s="251" t="s">
        <v>675</v>
      </c>
      <c r="C18" s="251" t="s">
        <v>676</v>
      </c>
      <c r="D18" s="253" t="s">
        <v>677</v>
      </c>
      <c r="E18" s="255">
        <v>44053</v>
      </c>
      <c r="F18" s="226">
        <v>37</v>
      </c>
      <c r="G18" s="244" t="s">
        <v>20</v>
      </c>
      <c r="H18" s="216">
        <v>987.73</v>
      </c>
      <c r="I18" s="221">
        <v>27</v>
      </c>
      <c r="J18" s="190" t="s">
        <v>708</v>
      </c>
      <c r="K18" s="192">
        <v>44053</v>
      </c>
      <c r="L18" s="198" t="s">
        <v>719</v>
      </c>
    </row>
    <row r="19" spans="1:12" x14ac:dyDescent="0.25">
      <c r="A19" s="250"/>
      <c r="B19" s="252"/>
      <c r="C19" s="252"/>
      <c r="D19" s="254"/>
      <c r="E19" s="256"/>
      <c r="F19" s="226"/>
      <c r="G19" s="244"/>
      <c r="H19" s="217"/>
      <c r="I19" s="217"/>
      <c r="J19" s="193" t="s">
        <v>709</v>
      </c>
      <c r="K19" s="191" t="s">
        <v>701</v>
      </c>
      <c r="L19" s="199"/>
    </row>
    <row r="20" spans="1:12" x14ac:dyDescent="0.25">
      <c r="A20" s="267">
        <v>7</v>
      </c>
      <c r="B20" s="269" t="s">
        <v>678</v>
      </c>
      <c r="C20" s="269" t="s">
        <v>679</v>
      </c>
      <c r="D20" s="271" t="s">
        <v>680</v>
      </c>
      <c r="E20" s="273">
        <v>44053</v>
      </c>
      <c r="F20" s="275">
        <v>16</v>
      </c>
      <c r="G20" s="276" t="s">
        <v>153</v>
      </c>
      <c r="H20" s="277">
        <v>320.89</v>
      </c>
      <c r="I20" s="278" t="s">
        <v>699</v>
      </c>
      <c r="J20" s="194" t="s">
        <v>710</v>
      </c>
      <c r="K20" s="195">
        <v>44053</v>
      </c>
      <c r="L20" s="198" t="s">
        <v>719</v>
      </c>
    </row>
    <row r="21" spans="1:12" x14ac:dyDescent="0.25">
      <c r="A21" s="268"/>
      <c r="B21" s="270"/>
      <c r="C21" s="270"/>
      <c r="D21" s="272"/>
      <c r="E21" s="274"/>
      <c r="F21" s="275"/>
      <c r="G21" s="276"/>
      <c r="H21" s="275"/>
      <c r="I21" s="279"/>
      <c r="J21" s="197" t="s">
        <v>711</v>
      </c>
      <c r="K21" s="196" t="s">
        <v>701</v>
      </c>
      <c r="L21" s="199"/>
    </row>
    <row r="22" spans="1:12" x14ac:dyDescent="0.25">
      <c r="A22" s="249">
        <v>8</v>
      </c>
      <c r="B22" s="251" t="s">
        <v>681</v>
      </c>
      <c r="C22" s="251" t="s">
        <v>682</v>
      </c>
      <c r="D22" s="253" t="s">
        <v>412</v>
      </c>
      <c r="E22" s="255">
        <v>44055</v>
      </c>
      <c r="F22" s="226">
        <v>16</v>
      </c>
      <c r="G22" s="244" t="s">
        <v>153</v>
      </c>
      <c r="H22" s="231">
        <v>320.89</v>
      </c>
      <c r="I22" s="221" t="s">
        <v>699</v>
      </c>
      <c r="J22" s="190" t="s">
        <v>712</v>
      </c>
      <c r="K22" s="192">
        <v>44055</v>
      </c>
      <c r="L22" s="198" t="s">
        <v>719</v>
      </c>
    </row>
    <row r="23" spans="1:12" x14ac:dyDescent="0.25">
      <c r="A23" s="250"/>
      <c r="B23" s="252"/>
      <c r="C23" s="252"/>
      <c r="D23" s="254"/>
      <c r="E23" s="256"/>
      <c r="F23" s="226"/>
      <c r="G23" s="244"/>
      <c r="H23" s="226"/>
      <c r="I23" s="217"/>
      <c r="J23" s="191"/>
      <c r="K23" s="191" t="s">
        <v>713</v>
      </c>
      <c r="L23" s="199"/>
    </row>
    <row r="24" spans="1:12" ht="15" customHeight="1" x14ac:dyDescent="0.25">
      <c r="A24" s="249">
        <v>9</v>
      </c>
      <c r="B24" s="251" t="s">
        <v>683</v>
      </c>
      <c r="C24" s="251" t="s">
        <v>684</v>
      </c>
      <c r="D24" s="253" t="s">
        <v>685</v>
      </c>
      <c r="E24" s="255">
        <v>44055</v>
      </c>
      <c r="F24" s="226">
        <v>38</v>
      </c>
      <c r="G24" s="244" t="s">
        <v>16</v>
      </c>
      <c r="H24" s="216">
        <v>2127.83</v>
      </c>
      <c r="I24" s="221">
        <v>71</v>
      </c>
      <c r="J24" s="190" t="s">
        <v>714</v>
      </c>
      <c r="K24" s="192">
        <v>44055</v>
      </c>
      <c r="L24" s="198" t="s">
        <v>719</v>
      </c>
    </row>
    <row r="25" spans="1:12" x14ac:dyDescent="0.25">
      <c r="A25" s="250"/>
      <c r="B25" s="252"/>
      <c r="C25" s="252"/>
      <c r="D25" s="254"/>
      <c r="E25" s="256"/>
      <c r="F25" s="226"/>
      <c r="G25" s="244"/>
      <c r="H25" s="217"/>
      <c r="I25" s="217"/>
      <c r="J25" s="193" t="s">
        <v>715</v>
      </c>
      <c r="K25" s="191" t="s">
        <v>701</v>
      </c>
      <c r="L25" s="199"/>
    </row>
    <row r="26" spans="1:12" x14ac:dyDescent="0.25">
      <c r="A26" s="249">
        <v>10</v>
      </c>
      <c r="B26" s="251" t="s">
        <v>686</v>
      </c>
      <c r="C26" s="251" t="s">
        <v>687</v>
      </c>
      <c r="D26" s="253" t="s">
        <v>688</v>
      </c>
      <c r="E26" s="255">
        <v>44055</v>
      </c>
      <c r="F26" s="226">
        <v>38</v>
      </c>
      <c r="G26" s="244" t="s">
        <v>16</v>
      </c>
      <c r="H26" s="216">
        <v>2127.83</v>
      </c>
      <c r="I26" s="221">
        <v>71</v>
      </c>
      <c r="J26" s="190" t="s">
        <v>716</v>
      </c>
      <c r="K26" s="192">
        <v>44055</v>
      </c>
      <c r="L26" s="200" t="s">
        <v>719</v>
      </c>
    </row>
    <row r="27" spans="1:12" x14ac:dyDescent="0.25">
      <c r="A27" s="250"/>
      <c r="B27" s="252"/>
      <c r="C27" s="252"/>
      <c r="D27" s="254"/>
      <c r="E27" s="256"/>
      <c r="F27" s="226"/>
      <c r="G27" s="244"/>
      <c r="H27" s="217"/>
      <c r="I27" s="217"/>
      <c r="J27" s="193" t="s">
        <v>717</v>
      </c>
      <c r="K27" s="191" t="s">
        <v>701</v>
      </c>
      <c r="L27" s="199"/>
    </row>
    <row r="28" spans="1:12" x14ac:dyDescent="0.25">
      <c r="A28" s="249">
        <v>11</v>
      </c>
      <c r="B28" s="251"/>
      <c r="C28" s="251"/>
      <c r="D28" s="253"/>
      <c r="E28" s="255"/>
      <c r="F28" s="226"/>
      <c r="G28" s="244"/>
      <c r="H28" s="216"/>
      <c r="I28" s="221"/>
      <c r="J28" s="10"/>
      <c r="K28" s="10"/>
    </row>
    <row r="29" spans="1:12" x14ac:dyDescent="0.25">
      <c r="A29" s="250"/>
      <c r="B29" s="252"/>
      <c r="C29" s="252"/>
      <c r="D29" s="254"/>
      <c r="E29" s="256"/>
      <c r="F29" s="226"/>
      <c r="G29" s="244"/>
      <c r="H29" s="217"/>
      <c r="I29" s="217"/>
      <c r="J29" s="10"/>
      <c r="K29" s="10"/>
    </row>
    <row r="30" spans="1:12" x14ac:dyDescent="0.25">
      <c r="A30" s="249">
        <v>12</v>
      </c>
      <c r="B30" s="251"/>
      <c r="C30" s="251"/>
      <c r="D30" s="253"/>
      <c r="E30" s="255"/>
      <c r="F30" s="226"/>
      <c r="G30" s="244"/>
      <c r="H30" s="216"/>
      <c r="I30" s="221"/>
      <c r="J30" s="10"/>
      <c r="K30" s="1"/>
    </row>
    <row r="31" spans="1:12" x14ac:dyDescent="0.25">
      <c r="A31" s="250"/>
      <c r="B31" s="252"/>
      <c r="C31" s="252"/>
      <c r="D31" s="254"/>
      <c r="E31" s="256"/>
      <c r="F31" s="226"/>
      <c r="G31" s="244"/>
      <c r="H31" s="217"/>
      <c r="I31" s="217"/>
      <c r="J31" s="10"/>
      <c r="K31" s="1"/>
    </row>
    <row r="32" spans="1:12" x14ac:dyDescent="0.25">
      <c r="A32" s="249">
        <v>13</v>
      </c>
      <c r="B32" s="251"/>
      <c r="C32" s="251"/>
      <c r="D32" s="253"/>
      <c r="E32" s="255"/>
      <c r="F32" s="226"/>
      <c r="G32" s="244"/>
      <c r="H32" s="216"/>
      <c r="I32" s="221"/>
      <c r="J32" s="10"/>
      <c r="K32" s="1"/>
    </row>
    <row r="33" spans="1:12" x14ac:dyDescent="0.25">
      <c r="A33" s="250"/>
      <c r="B33" s="252"/>
      <c r="C33" s="252"/>
      <c r="D33" s="254"/>
      <c r="E33" s="256"/>
      <c r="F33" s="226"/>
      <c r="G33" s="244"/>
      <c r="H33" s="217"/>
      <c r="I33" s="217"/>
      <c r="J33" s="10"/>
      <c r="K33" s="1"/>
    </row>
    <row r="34" spans="1:12" x14ac:dyDescent="0.25">
      <c r="A34" s="249">
        <v>14</v>
      </c>
      <c r="B34" s="251"/>
      <c r="C34" s="251"/>
      <c r="D34" s="253"/>
      <c r="E34" s="255"/>
      <c r="F34" s="226"/>
      <c r="G34" s="244"/>
      <c r="H34" s="216"/>
      <c r="I34" s="221"/>
      <c r="J34" s="10"/>
      <c r="K34" s="10"/>
      <c r="L34" s="10"/>
    </row>
    <row r="35" spans="1:12" x14ac:dyDescent="0.25">
      <c r="A35" s="250"/>
      <c r="B35" s="252"/>
      <c r="C35" s="252"/>
      <c r="D35" s="254"/>
      <c r="E35" s="256"/>
      <c r="F35" s="226"/>
      <c r="G35" s="244"/>
      <c r="H35" s="217"/>
      <c r="I35" s="217"/>
      <c r="J35" s="10"/>
      <c r="K35" s="10"/>
      <c r="L35" s="10"/>
    </row>
    <row r="36" spans="1:12" ht="15" customHeight="1" x14ac:dyDescent="0.25">
      <c r="A36" s="249">
        <v>15</v>
      </c>
      <c r="B36" s="255"/>
      <c r="C36" s="251"/>
      <c r="D36" s="253"/>
      <c r="E36" s="255"/>
      <c r="F36" s="226"/>
      <c r="G36" s="244"/>
      <c r="H36" s="216"/>
      <c r="I36" s="226"/>
      <c r="J36" s="10"/>
      <c r="K36" s="10"/>
      <c r="L36" s="10"/>
    </row>
    <row r="37" spans="1:12" x14ac:dyDescent="0.25">
      <c r="A37" s="250"/>
      <c r="B37" s="256"/>
      <c r="C37" s="252"/>
      <c r="D37" s="254"/>
      <c r="E37" s="256"/>
      <c r="F37" s="226"/>
      <c r="G37" s="244"/>
      <c r="H37" s="217"/>
      <c r="I37" s="226"/>
      <c r="J37" s="10"/>
      <c r="K37" s="10"/>
      <c r="L37" s="10"/>
    </row>
    <row r="38" spans="1:12" x14ac:dyDescent="0.25">
      <c r="A38" s="249">
        <v>16</v>
      </c>
      <c r="B38" s="255"/>
      <c r="C38" s="251"/>
      <c r="D38" s="253"/>
      <c r="E38" s="255"/>
      <c r="F38" s="226"/>
      <c r="G38" s="244"/>
      <c r="H38" s="216"/>
      <c r="I38" s="226"/>
      <c r="J38" s="10"/>
      <c r="K38" s="10"/>
      <c r="L38" s="10"/>
    </row>
    <row r="39" spans="1:12" x14ac:dyDescent="0.25">
      <c r="A39" s="250"/>
      <c r="B39" s="256"/>
      <c r="C39" s="252"/>
      <c r="D39" s="254"/>
      <c r="E39" s="256"/>
      <c r="F39" s="226"/>
      <c r="G39" s="244"/>
      <c r="H39" s="217"/>
      <c r="I39" s="226"/>
      <c r="J39" s="10"/>
      <c r="K39" s="10"/>
      <c r="L39" s="10"/>
    </row>
    <row r="40" spans="1:12" x14ac:dyDescent="0.25">
      <c r="A40" s="249">
        <v>17</v>
      </c>
      <c r="B40" s="251"/>
      <c r="C40" s="251"/>
      <c r="D40" s="253"/>
      <c r="E40" s="255"/>
      <c r="F40" s="226"/>
      <c r="G40" s="244"/>
      <c r="H40" s="216"/>
      <c r="I40" s="226"/>
      <c r="J40" s="10"/>
      <c r="K40" s="10"/>
      <c r="L40" s="10"/>
    </row>
    <row r="41" spans="1:12" x14ac:dyDescent="0.25">
      <c r="A41" s="250"/>
      <c r="B41" s="252"/>
      <c r="C41" s="252"/>
      <c r="D41" s="254"/>
      <c r="E41" s="256"/>
      <c r="F41" s="226"/>
      <c r="G41" s="244"/>
      <c r="H41" s="217"/>
      <c r="I41" s="226"/>
      <c r="J41" s="10"/>
      <c r="K41" s="10"/>
      <c r="L41" s="10"/>
    </row>
    <row r="42" spans="1:12" x14ac:dyDescent="0.25">
      <c r="A42" s="134"/>
      <c r="B42" s="135"/>
      <c r="C42" s="135"/>
      <c r="D42" s="136"/>
      <c r="E42" s="137"/>
      <c r="F42" s="137"/>
      <c r="G42" s="138"/>
      <c r="H42" s="27">
        <f>SUM(H8:H41)</f>
        <v>10156.98</v>
      </c>
      <c r="I42" s="1"/>
      <c r="J42" s="1"/>
      <c r="K42" s="1"/>
      <c r="L42" s="1"/>
    </row>
    <row r="43" spans="1:12" x14ac:dyDescent="0.25">
      <c r="A43" s="230" t="s">
        <v>44</v>
      </c>
      <c r="B43" s="230"/>
      <c r="C43" s="230"/>
      <c r="D43" s="230"/>
      <c r="E43" s="230"/>
      <c r="F43" s="230"/>
      <c r="G43" s="230"/>
      <c r="H43" s="230"/>
      <c r="I43" s="1"/>
      <c r="J43" s="1"/>
      <c r="K43" s="1"/>
      <c r="L43" s="1"/>
    </row>
    <row r="44" spans="1:12" ht="29.25" x14ac:dyDescent="0.25">
      <c r="A44" s="13"/>
      <c r="B44" s="14" t="s">
        <v>5</v>
      </c>
      <c r="C44" s="14" t="s">
        <v>6</v>
      </c>
      <c r="D44" s="15" t="s">
        <v>7</v>
      </c>
      <c r="E44" s="16" t="s">
        <v>8</v>
      </c>
      <c r="F44" s="14" t="s">
        <v>9</v>
      </c>
      <c r="G44" s="16" t="s">
        <v>10</v>
      </c>
      <c r="H44" s="28" t="s">
        <v>11</v>
      </c>
      <c r="I44" s="1"/>
      <c r="J44" s="1"/>
      <c r="K44" s="1"/>
      <c r="L44" s="1"/>
    </row>
    <row r="45" spans="1:12" ht="45" x14ac:dyDescent="0.25">
      <c r="A45" s="82">
        <v>1</v>
      </c>
      <c r="B45" s="139" t="s">
        <v>336</v>
      </c>
      <c r="C45" s="139" t="s">
        <v>219</v>
      </c>
      <c r="D45" s="140" t="s">
        <v>337</v>
      </c>
      <c r="E45" s="141">
        <v>44048</v>
      </c>
      <c r="F45" s="116">
        <v>2</v>
      </c>
      <c r="G45" s="174" t="s">
        <v>689</v>
      </c>
      <c r="H45" s="188">
        <v>4200</v>
      </c>
      <c r="I45" s="1"/>
      <c r="J45" s="1"/>
      <c r="K45" s="1"/>
      <c r="L45" s="1"/>
    </row>
    <row r="46" spans="1:12" ht="45" x14ac:dyDescent="0.25">
      <c r="A46" s="82">
        <v>2</v>
      </c>
      <c r="B46" s="139" t="s">
        <v>336</v>
      </c>
      <c r="C46" s="139" t="s">
        <v>219</v>
      </c>
      <c r="D46" s="140" t="s">
        <v>337</v>
      </c>
      <c r="E46" s="141">
        <v>44053</v>
      </c>
      <c r="F46" s="116">
        <v>2</v>
      </c>
      <c r="G46" s="174" t="s">
        <v>662</v>
      </c>
      <c r="H46" s="177">
        <v>6600</v>
      </c>
      <c r="I46" s="1"/>
      <c r="J46" s="1"/>
      <c r="K46" s="1"/>
      <c r="L46" s="1"/>
    </row>
    <row r="47" spans="1:12" ht="45" x14ac:dyDescent="0.25">
      <c r="A47" s="82">
        <v>3</v>
      </c>
      <c r="B47" s="139" t="s">
        <v>336</v>
      </c>
      <c r="C47" s="139" t="s">
        <v>219</v>
      </c>
      <c r="D47" s="140" t="s">
        <v>337</v>
      </c>
      <c r="E47" s="141">
        <v>44053</v>
      </c>
      <c r="F47" s="116">
        <v>5</v>
      </c>
      <c r="G47" s="174" t="s">
        <v>690</v>
      </c>
      <c r="H47" s="177">
        <v>1242</v>
      </c>
      <c r="I47" s="1"/>
      <c r="J47" s="1"/>
      <c r="K47" s="1"/>
      <c r="L47" s="1"/>
    </row>
    <row r="48" spans="1:12" ht="45" x14ac:dyDescent="0.25">
      <c r="A48" s="82">
        <v>4</v>
      </c>
      <c r="B48" s="139" t="s">
        <v>336</v>
      </c>
      <c r="C48" s="139" t="s">
        <v>219</v>
      </c>
      <c r="D48" s="140" t="s">
        <v>337</v>
      </c>
      <c r="E48" s="141">
        <v>44054</v>
      </c>
      <c r="F48" s="116">
        <v>2</v>
      </c>
      <c r="G48" s="174" t="s">
        <v>691</v>
      </c>
      <c r="H48" s="177">
        <v>12900</v>
      </c>
      <c r="I48" s="1"/>
      <c r="J48" s="1"/>
      <c r="K48" s="1"/>
      <c r="L48" s="1"/>
    </row>
    <row r="49" spans="1:12" ht="45" x14ac:dyDescent="0.25">
      <c r="A49" s="82">
        <v>5</v>
      </c>
      <c r="B49" s="139" t="s">
        <v>336</v>
      </c>
      <c r="C49" s="139" t="s">
        <v>219</v>
      </c>
      <c r="D49" s="140" t="s">
        <v>337</v>
      </c>
      <c r="E49" s="141">
        <v>44055</v>
      </c>
      <c r="F49" s="116">
        <v>2</v>
      </c>
      <c r="G49" s="174" t="s">
        <v>692</v>
      </c>
      <c r="H49" s="177">
        <v>7050</v>
      </c>
      <c r="I49" s="1"/>
      <c r="J49" s="1"/>
      <c r="K49" s="1"/>
      <c r="L49" s="1"/>
    </row>
    <row r="50" spans="1:12" x14ac:dyDescent="0.25">
      <c r="A50" s="82"/>
      <c r="B50" s="139"/>
      <c r="C50" s="144"/>
      <c r="D50" s="140"/>
      <c r="E50" s="141"/>
      <c r="F50" s="147"/>
      <c r="G50" s="148"/>
      <c r="H50" s="177">
        <v>0</v>
      </c>
      <c r="I50" s="1"/>
      <c r="J50" s="1"/>
      <c r="K50" s="1"/>
      <c r="L50" s="1"/>
    </row>
    <row r="51" spans="1:12" ht="15.75" thickBot="1" x14ac:dyDescent="0.3">
      <c r="A51" s="41"/>
      <c r="B51" s="43"/>
      <c r="C51" s="43"/>
      <c r="D51" s="44"/>
      <c r="E51" s="45"/>
      <c r="F51" s="45"/>
      <c r="G51" s="46"/>
      <c r="H51" s="47">
        <f>SUM(H45:H50)</f>
        <v>31992</v>
      </c>
      <c r="I51" s="1"/>
      <c r="J51" s="1"/>
      <c r="K51" s="1"/>
      <c r="L51" s="1"/>
    </row>
    <row r="52" spans="1:12" ht="15.75" thickBot="1" x14ac:dyDescent="0.3">
      <c r="A52" s="3"/>
      <c r="B52" s="1"/>
      <c r="C52" s="1"/>
      <c r="D52" s="5"/>
      <c r="E52" s="10"/>
      <c r="F52" s="10"/>
      <c r="G52" s="48" t="s">
        <v>45</v>
      </c>
      <c r="H52" s="49">
        <f>SUM(H51,H42)</f>
        <v>42148.979999999996</v>
      </c>
      <c r="I52" s="1"/>
      <c r="J52" s="1"/>
      <c r="K52" s="1"/>
      <c r="L52" s="1"/>
    </row>
    <row r="53" spans="1:12" x14ac:dyDescent="0.25">
      <c r="A53" s="3"/>
      <c r="B53" s="1"/>
      <c r="C53" s="1"/>
      <c r="D53" s="5"/>
      <c r="E53" s="10"/>
      <c r="F53" s="10"/>
      <c r="G53" s="48"/>
      <c r="H53" s="50"/>
      <c r="I53" s="1"/>
      <c r="K53" s="1"/>
      <c r="L53" s="1"/>
    </row>
    <row r="54" spans="1:12" x14ac:dyDescent="0.25">
      <c r="A54" s="3"/>
      <c r="B54" s="1"/>
      <c r="C54" s="1"/>
      <c r="D54" s="5"/>
      <c r="E54" s="10"/>
      <c r="F54" s="10"/>
      <c r="G54" s="11"/>
      <c r="H54" s="7"/>
      <c r="I54" s="1"/>
      <c r="K54" s="1"/>
      <c r="L54" s="1"/>
    </row>
    <row r="55" spans="1:12" ht="18.75" x14ac:dyDescent="0.25">
      <c r="A55" s="201" t="s">
        <v>0</v>
      </c>
      <c r="B55" s="201"/>
      <c r="C55" s="201"/>
      <c r="D55" s="201"/>
      <c r="E55" s="201"/>
      <c r="F55" s="201"/>
      <c r="G55" s="201"/>
      <c r="H55" s="201"/>
      <c r="I55" s="1"/>
      <c r="K55" s="1"/>
      <c r="L55" s="1"/>
    </row>
    <row r="56" spans="1:12" x14ac:dyDescent="0.25">
      <c r="A56" s="3"/>
      <c r="B56" s="1"/>
      <c r="C56" s="1"/>
      <c r="D56" s="5"/>
      <c r="E56" s="1"/>
      <c r="F56" s="1"/>
      <c r="G56" s="6"/>
      <c r="H56" s="7"/>
      <c r="I56" s="1"/>
      <c r="K56" s="1"/>
      <c r="L56" s="1"/>
    </row>
    <row r="57" spans="1:12" x14ac:dyDescent="0.25">
      <c r="A57" s="3"/>
      <c r="B57" s="1"/>
      <c r="C57" s="1"/>
      <c r="D57" s="5"/>
      <c r="E57" s="202" t="s">
        <v>1</v>
      </c>
      <c r="F57" s="202"/>
      <c r="G57" s="8">
        <f>G3</f>
        <v>44060</v>
      </c>
      <c r="H57" s="7"/>
      <c r="I57" s="1"/>
      <c r="K57" s="1"/>
      <c r="L57" s="1"/>
    </row>
    <row r="58" spans="1:12" x14ac:dyDescent="0.25">
      <c r="A58" s="3"/>
      <c r="B58" s="1"/>
      <c r="C58" s="1"/>
      <c r="D58" s="5"/>
      <c r="E58" s="260" t="s">
        <v>2</v>
      </c>
      <c r="F58" s="260"/>
      <c r="G58" s="9">
        <f>G4</f>
        <v>38609</v>
      </c>
      <c r="H58" s="7"/>
      <c r="I58" s="1"/>
      <c r="K58" s="1"/>
      <c r="L58" s="1"/>
    </row>
    <row r="59" spans="1:12" x14ac:dyDescent="0.25">
      <c r="A59" s="3"/>
      <c r="B59" s="1"/>
      <c r="C59" s="1"/>
      <c r="D59" s="5"/>
      <c r="E59" s="10"/>
      <c r="F59" s="10"/>
      <c r="G59" s="11"/>
      <c r="H59" s="133" t="s">
        <v>46</v>
      </c>
      <c r="I59" s="133"/>
      <c r="K59" s="1"/>
      <c r="L59" s="1"/>
    </row>
    <row r="60" spans="1:12" x14ac:dyDescent="0.25">
      <c r="A60" s="13"/>
      <c r="B60" s="204" t="s">
        <v>47</v>
      </c>
      <c r="C60" s="204"/>
      <c r="D60" s="204"/>
      <c r="E60" s="204"/>
      <c r="F60" s="204"/>
      <c r="G60" s="204"/>
      <c r="H60" s="204"/>
      <c r="I60" s="1"/>
      <c r="J60" s="1"/>
      <c r="K60" s="1"/>
      <c r="L60" s="1"/>
    </row>
    <row r="61" spans="1:12" ht="29.25" x14ac:dyDescent="0.25">
      <c r="A61" s="13"/>
      <c r="B61" s="14" t="s">
        <v>5</v>
      </c>
      <c r="C61" s="14" t="s">
        <v>6</v>
      </c>
      <c r="D61" s="15" t="s">
        <v>7</v>
      </c>
      <c r="E61" s="16" t="s">
        <v>8</v>
      </c>
      <c r="F61" s="14" t="s">
        <v>9</v>
      </c>
      <c r="G61" s="16" t="s">
        <v>10</v>
      </c>
      <c r="H61" s="17" t="s">
        <v>11</v>
      </c>
      <c r="I61" s="18"/>
      <c r="J61" s="10"/>
      <c r="K61" s="10"/>
      <c r="L61" s="10"/>
    </row>
    <row r="62" spans="1:12" x14ac:dyDescent="0.25">
      <c r="A62" s="249">
        <v>1</v>
      </c>
      <c r="B62" s="251"/>
      <c r="C62" s="251"/>
      <c r="D62" s="253"/>
      <c r="E62" s="255"/>
      <c r="F62" s="226"/>
      <c r="G62" s="244"/>
      <c r="H62" s="220">
        <v>0</v>
      </c>
      <c r="I62" s="221"/>
      <c r="J62" s="232"/>
      <c r="K62" s="10"/>
      <c r="L62" s="10"/>
    </row>
    <row r="63" spans="1:12" x14ac:dyDescent="0.25">
      <c r="A63" s="250"/>
      <c r="B63" s="252"/>
      <c r="C63" s="252"/>
      <c r="D63" s="254"/>
      <c r="E63" s="256"/>
      <c r="F63" s="226"/>
      <c r="G63" s="244"/>
      <c r="H63" s="220"/>
      <c r="I63" s="217"/>
      <c r="J63" s="232"/>
      <c r="K63" s="10"/>
      <c r="L63" s="10"/>
    </row>
    <row r="64" spans="1:12" x14ac:dyDescent="0.25">
      <c r="A64" s="249">
        <v>2</v>
      </c>
      <c r="B64" s="251"/>
      <c r="C64" s="251"/>
      <c r="D64" s="253"/>
      <c r="E64" s="255"/>
      <c r="F64" s="226"/>
      <c r="G64" s="244"/>
      <c r="H64" s="220">
        <v>0</v>
      </c>
      <c r="I64" s="221"/>
      <c r="J64" s="259"/>
      <c r="K64" s="10"/>
      <c r="L64" s="10"/>
    </row>
    <row r="65" spans="1:12" x14ac:dyDescent="0.25">
      <c r="A65" s="250"/>
      <c r="B65" s="252"/>
      <c r="C65" s="252"/>
      <c r="D65" s="254"/>
      <c r="E65" s="256"/>
      <c r="F65" s="226"/>
      <c r="G65" s="244"/>
      <c r="H65" s="220"/>
      <c r="I65" s="217"/>
      <c r="J65" s="259"/>
      <c r="K65" s="10"/>
      <c r="L65" s="10"/>
    </row>
    <row r="66" spans="1:12" x14ac:dyDescent="0.25">
      <c r="A66" s="249">
        <v>3</v>
      </c>
      <c r="B66" s="251"/>
      <c r="C66" s="251"/>
      <c r="D66" s="253"/>
      <c r="E66" s="255"/>
      <c r="F66" s="226"/>
      <c r="G66" s="244"/>
      <c r="H66" s="220">
        <v>0</v>
      </c>
      <c r="I66" s="221"/>
      <c r="J66" s="10"/>
      <c r="K66" s="10"/>
      <c r="L66" s="10"/>
    </row>
    <row r="67" spans="1:12" x14ac:dyDescent="0.25">
      <c r="A67" s="250"/>
      <c r="B67" s="252"/>
      <c r="C67" s="252"/>
      <c r="D67" s="254"/>
      <c r="E67" s="256"/>
      <c r="F67" s="226"/>
      <c r="G67" s="244"/>
      <c r="H67" s="220"/>
      <c r="I67" s="217"/>
      <c r="J67" s="10"/>
      <c r="K67" s="10"/>
      <c r="L67" s="10"/>
    </row>
    <row r="68" spans="1:12" ht="15" customHeight="1" x14ac:dyDescent="0.25">
      <c r="A68" s="249">
        <v>4</v>
      </c>
      <c r="B68" s="251"/>
      <c r="C68" s="251"/>
      <c r="D68" s="253"/>
      <c r="E68" s="255"/>
      <c r="F68" s="226"/>
      <c r="G68" s="244"/>
      <c r="H68" s="220">
        <v>0</v>
      </c>
      <c r="I68" s="221"/>
      <c r="J68" s="232"/>
      <c r="K68" s="10"/>
      <c r="L68" s="10"/>
    </row>
    <row r="69" spans="1:12" x14ac:dyDescent="0.25">
      <c r="A69" s="250"/>
      <c r="B69" s="252"/>
      <c r="C69" s="252"/>
      <c r="D69" s="254"/>
      <c r="E69" s="256"/>
      <c r="F69" s="226"/>
      <c r="G69" s="244"/>
      <c r="H69" s="220"/>
      <c r="I69" s="217"/>
      <c r="J69" s="232"/>
      <c r="K69" s="10"/>
      <c r="L69" s="10"/>
    </row>
    <row r="70" spans="1:12" x14ac:dyDescent="0.25">
      <c r="A70" s="249">
        <v>5</v>
      </c>
      <c r="B70" s="251"/>
      <c r="C70" s="251"/>
      <c r="D70" s="253"/>
      <c r="E70" s="255"/>
      <c r="F70" s="226"/>
      <c r="G70" s="244"/>
      <c r="H70" s="220">
        <v>0</v>
      </c>
      <c r="I70" s="221"/>
      <c r="K70" s="10"/>
      <c r="L70" s="10"/>
    </row>
    <row r="71" spans="1:12" x14ac:dyDescent="0.25">
      <c r="A71" s="250"/>
      <c r="B71" s="252"/>
      <c r="C71" s="252"/>
      <c r="D71" s="254"/>
      <c r="E71" s="256"/>
      <c r="F71" s="226"/>
      <c r="G71" s="244"/>
      <c r="H71" s="220"/>
      <c r="I71" s="217"/>
      <c r="K71" s="10"/>
      <c r="L71" s="10"/>
    </row>
    <row r="72" spans="1:12" x14ac:dyDescent="0.25">
      <c r="A72" s="249">
        <v>6</v>
      </c>
      <c r="B72" s="251"/>
      <c r="C72" s="251"/>
      <c r="D72" s="253"/>
      <c r="E72" s="255"/>
      <c r="F72" s="226"/>
      <c r="G72" s="244"/>
      <c r="H72" s="220">
        <v>0</v>
      </c>
      <c r="I72" s="221"/>
      <c r="J72" s="10"/>
      <c r="K72" s="10"/>
      <c r="L72" s="10"/>
    </row>
    <row r="73" spans="1:12" x14ac:dyDescent="0.25">
      <c r="A73" s="250"/>
      <c r="B73" s="252"/>
      <c r="C73" s="252"/>
      <c r="D73" s="254"/>
      <c r="E73" s="256"/>
      <c r="F73" s="226"/>
      <c r="G73" s="244"/>
      <c r="H73" s="220"/>
      <c r="I73" s="217"/>
      <c r="J73" s="10"/>
      <c r="K73" s="10"/>
      <c r="L73" s="10"/>
    </row>
    <row r="74" spans="1:12" x14ac:dyDescent="0.25">
      <c r="A74" s="249">
        <v>7</v>
      </c>
      <c r="B74" s="251"/>
      <c r="C74" s="251"/>
      <c r="D74" s="253"/>
      <c r="E74" s="255"/>
      <c r="F74" s="226"/>
      <c r="G74" s="244"/>
      <c r="H74" s="220">
        <v>0</v>
      </c>
      <c r="I74" s="221"/>
      <c r="J74" s="10"/>
      <c r="K74" s="10"/>
      <c r="L74" s="10"/>
    </row>
    <row r="75" spans="1:12" x14ac:dyDescent="0.25">
      <c r="A75" s="250"/>
      <c r="B75" s="252"/>
      <c r="C75" s="252"/>
      <c r="D75" s="254"/>
      <c r="E75" s="256"/>
      <c r="F75" s="226"/>
      <c r="G75" s="244"/>
      <c r="H75" s="220"/>
      <c r="I75" s="217"/>
      <c r="J75" s="10"/>
      <c r="K75" s="10"/>
      <c r="L75" s="10"/>
    </row>
    <row r="76" spans="1:12" x14ac:dyDescent="0.25">
      <c r="A76" s="249">
        <v>8</v>
      </c>
      <c r="B76" s="251"/>
      <c r="C76" s="251"/>
      <c r="D76" s="253"/>
      <c r="E76" s="255"/>
      <c r="F76" s="226"/>
      <c r="G76" s="244"/>
      <c r="H76" s="220">
        <v>0</v>
      </c>
      <c r="I76" s="221"/>
      <c r="J76" s="10"/>
      <c r="K76" s="10"/>
      <c r="L76" s="10"/>
    </row>
    <row r="77" spans="1:12" x14ac:dyDescent="0.25">
      <c r="A77" s="250"/>
      <c r="B77" s="252"/>
      <c r="C77" s="252"/>
      <c r="D77" s="254"/>
      <c r="E77" s="256"/>
      <c r="F77" s="226"/>
      <c r="G77" s="244"/>
      <c r="H77" s="220"/>
      <c r="I77" s="217"/>
      <c r="J77" s="10"/>
      <c r="K77" s="10"/>
      <c r="L77" s="10"/>
    </row>
    <row r="78" spans="1:12" x14ac:dyDescent="0.25">
      <c r="A78" s="249">
        <v>9</v>
      </c>
      <c r="B78" s="251"/>
      <c r="C78" s="251"/>
      <c r="D78" s="253"/>
      <c r="E78" s="255"/>
      <c r="F78" s="226"/>
      <c r="G78" s="244"/>
      <c r="H78" s="220">
        <v>0</v>
      </c>
      <c r="I78" s="226"/>
      <c r="J78" s="10"/>
      <c r="K78" s="10"/>
      <c r="L78" s="10"/>
    </row>
    <row r="79" spans="1:12" x14ac:dyDescent="0.25">
      <c r="A79" s="250"/>
      <c r="B79" s="252"/>
      <c r="C79" s="252"/>
      <c r="D79" s="254"/>
      <c r="E79" s="256"/>
      <c r="F79" s="226"/>
      <c r="G79" s="244"/>
      <c r="H79" s="220"/>
      <c r="I79" s="226"/>
      <c r="J79" s="10"/>
      <c r="K79" s="10"/>
      <c r="L79" s="10"/>
    </row>
    <row r="80" spans="1:12" x14ac:dyDescent="0.25">
      <c r="A80" s="249">
        <v>10</v>
      </c>
      <c r="B80" s="251"/>
      <c r="C80" s="251"/>
      <c r="D80" s="253"/>
      <c r="E80" s="255"/>
      <c r="F80" s="226"/>
      <c r="G80" s="244"/>
      <c r="H80" s="220">
        <v>0</v>
      </c>
      <c r="I80" s="226"/>
      <c r="J80" s="10"/>
      <c r="K80" s="10"/>
      <c r="L80" s="10"/>
    </row>
    <row r="81" spans="1:12" x14ac:dyDescent="0.25">
      <c r="A81" s="250"/>
      <c r="B81" s="252"/>
      <c r="C81" s="252"/>
      <c r="D81" s="254"/>
      <c r="E81" s="256"/>
      <c r="F81" s="226"/>
      <c r="G81" s="244"/>
      <c r="H81" s="220"/>
      <c r="I81" s="226"/>
      <c r="J81" s="10"/>
      <c r="K81" s="10"/>
      <c r="L81" s="10"/>
    </row>
    <row r="82" spans="1:12" x14ac:dyDescent="0.25">
      <c r="A82" s="249">
        <v>11</v>
      </c>
      <c r="B82" s="251"/>
      <c r="C82" s="251"/>
      <c r="D82" s="253"/>
      <c r="E82" s="255"/>
      <c r="F82" s="226"/>
      <c r="G82" s="244"/>
      <c r="H82" s="220">
        <v>0</v>
      </c>
      <c r="I82" s="226"/>
      <c r="J82" s="10"/>
      <c r="K82" s="10"/>
      <c r="L82" s="10"/>
    </row>
    <row r="83" spans="1:12" x14ac:dyDescent="0.25">
      <c r="A83" s="250"/>
      <c r="B83" s="252"/>
      <c r="C83" s="252"/>
      <c r="D83" s="254"/>
      <c r="E83" s="256"/>
      <c r="F83" s="226"/>
      <c r="G83" s="244"/>
      <c r="H83" s="220"/>
      <c r="I83" s="226"/>
      <c r="J83" s="10"/>
      <c r="K83" s="10"/>
      <c r="L83" s="10"/>
    </row>
    <row r="84" spans="1:12" hidden="1" x14ac:dyDescent="0.25">
      <c r="A84" s="249">
        <v>12</v>
      </c>
      <c r="B84" s="251"/>
      <c r="C84" s="251"/>
      <c r="D84" s="253"/>
      <c r="E84" s="255"/>
      <c r="F84" s="226"/>
      <c r="G84" s="244"/>
      <c r="H84" s="220">
        <v>0</v>
      </c>
      <c r="I84" s="226"/>
      <c r="J84" s="10"/>
      <c r="K84" s="10"/>
      <c r="L84" s="10"/>
    </row>
    <row r="85" spans="1:12" hidden="1" x14ac:dyDescent="0.25">
      <c r="A85" s="250"/>
      <c r="B85" s="252"/>
      <c r="C85" s="252"/>
      <c r="D85" s="254"/>
      <c r="E85" s="256"/>
      <c r="F85" s="226"/>
      <c r="G85" s="244"/>
      <c r="H85" s="220"/>
      <c r="I85" s="226"/>
      <c r="J85" s="10"/>
      <c r="K85" s="10"/>
      <c r="L85" s="10"/>
    </row>
    <row r="86" spans="1:12" hidden="1" x14ac:dyDescent="0.25">
      <c r="A86" s="249">
        <v>13</v>
      </c>
      <c r="B86" s="251"/>
      <c r="C86" s="251"/>
      <c r="D86" s="253"/>
      <c r="E86" s="255"/>
      <c r="F86" s="226"/>
      <c r="G86" s="244"/>
      <c r="H86" s="220">
        <v>0</v>
      </c>
      <c r="I86" s="226"/>
      <c r="J86" s="10"/>
      <c r="K86" s="10"/>
      <c r="L86" s="10"/>
    </row>
    <row r="87" spans="1:12" hidden="1" x14ac:dyDescent="0.25">
      <c r="A87" s="250"/>
      <c r="B87" s="252"/>
      <c r="C87" s="252"/>
      <c r="D87" s="254"/>
      <c r="E87" s="256"/>
      <c r="F87" s="226"/>
      <c r="G87" s="244"/>
      <c r="H87" s="220"/>
      <c r="I87" s="226"/>
      <c r="J87" s="10"/>
      <c r="K87" s="10"/>
      <c r="L87" s="10"/>
    </row>
    <row r="88" spans="1:12" hidden="1" x14ac:dyDescent="0.25">
      <c r="A88" s="249">
        <v>14</v>
      </c>
      <c r="B88" s="255"/>
      <c r="C88" s="251"/>
      <c r="D88" s="253"/>
      <c r="E88" s="255"/>
      <c r="F88" s="226"/>
      <c r="G88" s="244"/>
      <c r="H88" s="220">
        <v>0</v>
      </c>
      <c r="I88" s="226"/>
      <c r="J88" s="10"/>
      <c r="K88" s="1"/>
      <c r="L88" s="1"/>
    </row>
    <row r="89" spans="1:12" hidden="1" x14ac:dyDescent="0.25">
      <c r="A89" s="250"/>
      <c r="B89" s="256"/>
      <c r="C89" s="252"/>
      <c r="D89" s="254"/>
      <c r="E89" s="256"/>
      <c r="F89" s="226"/>
      <c r="G89" s="244"/>
      <c r="H89" s="220"/>
      <c r="I89" s="226"/>
      <c r="J89" s="10"/>
      <c r="K89" s="1"/>
      <c r="L89" s="1"/>
    </row>
    <row r="90" spans="1:12" hidden="1" x14ac:dyDescent="0.25">
      <c r="A90" s="249">
        <v>15</v>
      </c>
      <c r="B90" s="251"/>
      <c r="C90" s="251"/>
      <c r="D90" s="253"/>
      <c r="E90" s="255"/>
      <c r="F90" s="226"/>
      <c r="G90" s="244"/>
      <c r="H90" s="220">
        <v>0</v>
      </c>
      <c r="I90" s="226"/>
      <c r="J90" s="10"/>
      <c r="K90" s="1"/>
      <c r="L90" s="1"/>
    </row>
    <row r="91" spans="1:12" hidden="1" x14ac:dyDescent="0.25">
      <c r="A91" s="250"/>
      <c r="B91" s="252"/>
      <c r="C91" s="252"/>
      <c r="D91" s="254"/>
      <c r="E91" s="256"/>
      <c r="F91" s="226"/>
      <c r="G91" s="244"/>
      <c r="H91" s="220"/>
      <c r="I91" s="226"/>
      <c r="J91" s="10"/>
      <c r="K91" s="1"/>
      <c r="L91" s="1"/>
    </row>
    <row r="92" spans="1:12" hidden="1" x14ac:dyDescent="0.25">
      <c r="A92" s="249">
        <v>16</v>
      </c>
      <c r="B92" s="251"/>
      <c r="C92" s="251"/>
      <c r="D92" s="253"/>
      <c r="E92" s="255"/>
      <c r="F92" s="226"/>
      <c r="G92" s="244"/>
      <c r="H92" s="220">
        <v>0</v>
      </c>
      <c r="I92" s="226"/>
      <c r="J92" s="10"/>
      <c r="K92" s="10"/>
      <c r="L92" s="10"/>
    </row>
    <row r="93" spans="1:12" hidden="1" x14ac:dyDescent="0.25">
      <c r="A93" s="250"/>
      <c r="B93" s="252"/>
      <c r="C93" s="252"/>
      <c r="D93" s="254"/>
      <c r="E93" s="256"/>
      <c r="F93" s="226"/>
      <c r="G93" s="244"/>
      <c r="H93" s="220"/>
      <c r="I93" s="226"/>
      <c r="J93" s="10"/>
      <c r="K93" s="10"/>
      <c r="L93" s="10"/>
    </row>
    <row r="94" spans="1:12" hidden="1" x14ac:dyDescent="0.25">
      <c r="A94" s="249">
        <v>17</v>
      </c>
      <c r="B94" s="251"/>
      <c r="C94" s="251"/>
      <c r="D94" s="253"/>
      <c r="E94" s="255"/>
      <c r="F94" s="226"/>
      <c r="G94" s="244"/>
      <c r="H94" s="220">
        <v>0</v>
      </c>
      <c r="I94" s="226"/>
      <c r="J94" s="10"/>
      <c r="K94" s="10"/>
      <c r="L94" s="10"/>
    </row>
    <row r="95" spans="1:12" hidden="1" x14ac:dyDescent="0.25">
      <c r="A95" s="250"/>
      <c r="B95" s="252"/>
      <c r="C95" s="252"/>
      <c r="D95" s="254"/>
      <c r="E95" s="256"/>
      <c r="F95" s="226"/>
      <c r="G95" s="244"/>
      <c r="H95" s="220"/>
      <c r="I95" s="226"/>
      <c r="J95" s="10"/>
      <c r="K95" s="10"/>
      <c r="L95" s="10"/>
    </row>
    <row r="96" spans="1:12" hidden="1" x14ac:dyDescent="0.25">
      <c r="A96" s="249">
        <v>18</v>
      </c>
      <c r="B96" s="251"/>
      <c r="C96" s="251"/>
      <c r="D96" s="253"/>
      <c r="E96" s="255"/>
      <c r="F96" s="226"/>
      <c r="G96" s="244"/>
      <c r="H96" s="220">
        <v>0</v>
      </c>
      <c r="I96" s="226"/>
      <c r="J96" s="10"/>
      <c r="K96" s="10"/>
      <c r="L96" s="10"/>
    </row>
    <row r="97" spans="1:12" hidden="1" x14ac:dyDescent="0.25">
      <c r="A97" s="250"/>
      <c r="B97" s="252"/>
      <c r="C97" s="252"/>
      <c r="D97" s="254"/>
      <c r="E97" s="256"/>
      <c r="F97" s="226"/>
      <c r="G97" s="244"/>
      <c r="H97" s="220"/>
      <c r="I97" s="226"/>
      <c r="J97" s="10"/>
      <c r="K97" s="10"/>
      <c r="L97" s="10"/>
    </row>
    <row r="98" spans="1:12" hidden="1" x14ac:dyDescent="0.25">
      <c r="A98" s="249">
        <v>19</v>
      </c>
      <c r="B98" s="251"/>
      <c r="C98" s="251"/>
      <c r="D98" s="253"/>
      <c r="E98" s="255"/>
      <c r="F98" s="226"/>
      <c r="G98" s="244"/>
      <c r="H98" s="220">
        <v>0</v>
      </c>
      <c r="I98" s="226"/>
      <c r="J98" s="10"/>
      <c r="K98" s="10"/>
      <c r="L98" s="10"/>
    </row>
    <row r="99" spans="1:12" hidden="1" x14ac:dyDescent="0.25">
      <c r="A99" s="250"/>
      <c r="B99" s="252"/>
      <c r="C99" s="252"/>
      <c r="D99" s="254"/>
      <c r="E99" s="256"/>
      <c r="F99" s="226"/>
      <c r="G99" s="244"/>
      <c r="H99" s="220"/>
      <c r="I99" s="226"/>
      <c r="J99" s="10"/>
      <c r="K99" s="10"/>
      <c r="L99" s="10"/>
    </row>
    <row r="100" spans="1:12" hidden="1" x14ac:dyDescent="0.25">
      <c r="A100" s="249">
        <v>20</v>
      </c>
      <c r="B100" s="251"/>
      <c r="C100" s="251"/>
      <c r="D100" s="253"/>
      <c r="E100" s="255"/>
      <c r="F100" s="226"/>
      <c r="G100" s="244"/>
      <c r="H100" s="220">
        <v>0</v>
      </c>
      <c r="I100" s="226"/>
      <c r="J100" s="10"/>
      <c r="K100" s="10"/>
      <c r="L100" s="10"/>
    </row>
    <row r="101" spans="1:12" hidden="1" x14ac:dyDescent="0.25">
      <c r="A101" s="250"/>
      <c r="B101" s="252"/>
      <c r="C101" s="252"/>
      <c r="D101" s="254"/>
      <c r="E101" s="256"/>
      <c r="F101" s="226"/>
      <c r="G101" s="244"/>
      <c r="H101" s="220"/>
      <c r="I101" s="226"/>
      <c r="J101" s="10"/>
      <c r="K101" s="10"/>
      <c r="L101" s="10"/>
    </row>
    <row r="102" spans="1:12" hidden="1" x14ac:dyDescent="0.25">
      <c r="A102" s="249">
        <v>21</v>
      </c>
      <c r="B102" s="255"/>
      <c r="C102" s="251"/>
      <c r="D102" s="253"/>
      <c r="E102" s="255"/>
      <c r="F102" s="226"/>
      <c r="G102" s="244"/>
      <c r="H102" s="220">
        <v>0</v>
      </c>
      <c r="I102" s="226"/>
      <c r="J102" s="10"/>
      <c r="K102" s="10"/>
      <c r="L102" s="10"/>
    </row>
    <row r="103" spans="1:12" hidden="1" x14ac:dyDescent="0.25">
      <c r="A103" s="250"/>
      <c r="B103" s="252"/>
      <c r="C103" s="252"/>
      <c r="D103" s="254"/>
      <c r="E103" s="256"/>
      <c r="F103" s="226"/>
      <c r="G103" s="244"/>
      <c r="H103" s="220"/>
      <c r="I103" s="226"/>
      <c r="J103" s="10"/>
      <c r="K103" s="10"/>
      <c r="L103" s="10"/>
    </row>
    <row r="104" spans="1:12" hidden="1" x14ac:dyDescent="0.25">
      <c r="A104" s="249">
        <v>22</v>
      </c>
      <c r="B104" s="251"/>
      <c r="C104" s="251"/>
      <c r="D104" s="253"/>
      <c r="E104" s="255"/>
      <c r="F104" s="226"/>
      <c r="G104" s="244"/>
      <c r="H104" s="220">
        <v>0</v>
      </c>
      <c r="I104" s="226"/>
      <c r="J104" s="10"/>
      <c r="K104" s="10"/>
      <c r="L104" s="10"/>
    </row>
    <row r="105" spans="1:12" hidden="1" x14ac:dyDescent="0.25">
      <c r="A105" s="250"/>
      <c r="B105" s="252"/>
      <c r="C105" s="252"/>
      <c r="D105" s="254"/>
      <c r="E105" s="256"/>
      <c r="F105" s="226"/>
      <c r="G105" s="244"/>
      <c r="H105" s="220"/>
      <c r="I105" s="226"/>
      <c r="J105" s="10"/>
      <c r="K105" s="10"/>
      <c r="L105" s="10"/>
    </row>
    <row r="106" spans="1:12" hidden="1" x14ac:dyDescent="0.25">
      <c r="A106" s="249">
        <v>23</v>
      </c>
      <c r="B106" s="251"/>
      <c r="C106" s="251"/>
      <c r="D106" s="253"/>
      <c r="E106" s="255"/>
      <c r="F106" s="226"/>
      <c r="G106" s="244"/>
      <c r="H106" s="220">
        <v>0</v>
      </c>
      <c r="I106" s="226"/>
      <c r="J106" s="10"/>
      <c r="K106" s="10"/>
      <c r="L106" s="10"/>
    </row>
    <row r="107" spans="1:12" hidden="1" x14ac:dyDescent="0.25">
      <c r="A107" s="250"/>
      <c r="B107" s="252"/>
      <c r="C107" s="252"/>
      <c r="D107" s="254"/>
      <c r="E107" s="256"/>
      <c r="F107" s="226"/>
      <c r="G107" s="244"/>
      <c r="H107" s="220"/>
      <c r="I107" s="226"/>
      <c r="J107" s="10"/>
      <c r="K107" s="10"/>
      <c r="L107" s="10"/>
    </row>
    <row r="108" spans="1:12" hidden="1" x14ac:dyDescent="0.25">
      <c r="A108" s="249">
        <v>24</v>
      </c>
      <c r="B108" s="251"/>
      <c r="C108" s="251"/>
      <c r="D108" s="253"/>
      <c r="E108" s="255"/>
      <c r="F108" s="226"/>
      <c r="G108" s="244"/>
      <c r="H108" s="220">
        <v>0</v>
      </c>
      <c r="I108" s="226"/>
      <c r="J108" s="10"/>
      <c r="K108" s="10"/>
      <c r="L108" s="10"/>
    </row>
    <row r="109" spans="1:12" hidden="1" x14ac:dyDescent="0.25">
      <c r="A109" s="250"/>
      <c r="B109" s="252"/>
      <c r="C109" s="252"/>
      <c r="D109" s="254"/>
      <c r="E109" s="256"/>
      <c r="F109" s="226"/>
      <c r="G109" s="244"/>
      <c r="H109" s="220"/>
      <c r="I109" s="226"/>
      <c r="J109" s="10"/>
      <c r="K109" s="10"/>
      <c r="L109" s="10"/>
    </row>
    <row r="110" spans="1:12" hidden="1" x14ac:dyDescent="0.25">
      <c r="A110" s="249">
        <v>25</v>
      </c>
      <c r="B110" s="251"/>
      <c r="C110" s="251"/>
      <c r="D110" s="253"/>
      <c r="E110" s="255"/>
      <c r="F110" s="226"/>
      <c r="G110" s="244"/>
      <c r="H110" s="220">
        <v>0</v>
      </c>
      <c r="I110" s="1"/>
      <c r="J110" s="10"/>
      <c r="K110" s="1"/>
      <c r="L110" s="1"/>
    </row>
    <row r="111" spans="1:12" hidden="1" x14ac:dyDescent="0.25">
      <c r="A111" s="250"/>
      <c r="B111" s="252"/>
      <c r="C111" s="252"/>
      <c r="D111" s="254"/>
      <c r="E111" s="256"/>
      <c r="F111" s="226"/>
      <c r="G111" s="244"/>
      <c r="H111" s="220"/>
      <c r="I111" s="1"/>
      <c r="J111" s="10"/>
      <c r="K111" s="1"/>
      <c r="L111" s="1"/>
    </row>
    <row r="112" spans="1:12" x14ac:dyDescent="0.25">
      <c r="A112" s="134"/>
      <c r="B112" s="135"/>
      <c r="C112" s="135"/>
      <c r="D112" s="136"/>
      <c r="E112" s="137"/>
      <c r="F112" s="137"/>
      <c r="G112" s="138"/>
      <c r="H112" s="27">
        <f>SUM(H62:H111)</f>
        <v>0</v>
      </c>
      <c r="I112" s="1"/>
      <c r="J112" s="10"/>
      <c r="K112" s="1"/>
      <c r="L112" s="1"/>
    </row>
    <row r="113" spans="1:12" x14ac:dyDescent="0.25">
      <c r="A113" s="230" t="s">
        <v>44</v>
      </c>
      <c r="B113" s="230"/>
      <c r="C113" s="230"/>
      <c r="D113" s="230"/>
      <c r="E113" s="230"/>
      <c r="F113" s="230"/>
      <c r="G113" s="230"/>
      <c r="H113" s="230"/>
      <c r="I113" s="1"/>
      <c r="J113" s="1"/>
      <c r="K113" s="1"/>
      <c r="L113" s="1"/>
    </row>
    <row r="114" spans="1:12" ht="29.25" x14ac:dyDescent="0.25">
      <c r="A114" s="13"/>
      <c r="B114" s="14" t="s">
        <v>5</v>
      </c>
      <c r="C114" s="14" t="s">
        <v>6</v>
      </c>
      <c r="D114" s="15" t="s">
        <v>7</v>
      </c>
      <c r="E114" s="16" t="s">
        <v>8</v>
      </c>
      <c r="F114" s="14" t="s">
        <v>9</v>
      </c>
      <c r="G114" s="16" t="s">
        <v>10</v>
      </c>
      <c r="H114" s="28" t="s">
        <v>11</v>
      </c>
      <c r="I114" s="1"/>
      <c r="J114" s="1"/>
      <c r="K114" s="1"/>
      <c r="L114" s="1"/>
    </row>
    <row r="115" spans="1:12" x14ac:dyDescent="0.25">
      <c r="A115" s="82">
        <v>1</v>
      </c>
      <c r="B115" s="139" t="s">
        <v>693</v>
      </c>
      <c r="C115" s="139" t="s">
        <v>694</v>
      </c>
      <c r="D115" s="140" t="s">
        <v>337</v>
      </c>
      <c r="E115" s="141">
        <v>44046</v>
      </c>
      <c r="F115" s="116">
        <v>9</v>
      </c>
      <c r="G115" s="52" t="s">
        <v>695</v>
      </c>
      <c r="H115" s="53">
        <v>70</v>
      </c>
      <c r="I115" s="37"/>
      <c r="J115" s="1"/>
      <c r="K115" s="1"/>
      <c r="L115" s="1"/>
    </row>
    <row r="116" spans="1:12" ht="45" x14ac:dyDescent="0.25">
      <c r="A116" s="82">
        <v>2</v>
      </c>
      <c r="B116" s="139" t="s">
        <v>381</v>
      </c>
      <c r="C116" s="139" t="s">
        <v>219</v>
      </c>
      <c r="D116" s="140" t="s">
        <v>337</v>
      </c>
      <c r="E116" s="141">
        <v>44046</v>
      </c>
      <c r="F116" s="116">
        <v>7</v>
      </c>
      <c r="G116" s="52" t="s">
        <v>696</v>
      </c>
      <c r="H116" s="177">
        <v>1170</v>
      </c>
      <c r="I116" s="1"/>
      <c r="J116" s="1"/>
      <c r="K116" s="1"/>
      <c r="L116" s="1"/>
    </row>
    <row r="117" spans="1:12" x14ac:dyDescent="0.25">
      <c r="A117" s="82">
        <v>3</v>
      </c>
      <c r="B117" s="139"/>
      <c r="C117" s="144"/>
      <c r="D117" s="140"/>
      <c r="E117" s="141"/>
      <c r="F117" s="147"/>
      <c r="G117" s="148"/>
      <c r="H117" s="177">
        <v>0</v>
      </c>
      <c r="I117" s="1"/>
      <c r="J117" s="1"/>
      <c r="K117" s="1"/>
      <c r="L117" s="1"/>
    </row>
    <row r="118" spans="1:12" x14ac:dyDescent="0.25">
      <c r="A118" s="82">
        <v>4</v>
      </c>
      <c r="B118" s="139"/>
      <c r="C118" s="144"/>
      <c r="D118" s="140"/>
      <c r="E118" s="141"/>
      <c r="F118" s="147"/>
      <c r="G118" s="148"/>
      <c r="H118" s="177">
        <v>0</v>
      </c>
      <c r="I118" s="1"/>
      <c r="J118" s="1"/>
      <c r="K118" s="1"/>
      <c r="L118" s="1"/>
    </row>
    <row r="119" spans="1:12" x14ac:dyDescent="0.25">
      <c r="A119" s="82">
        <v>5</v>
      </c>
      <c r="B119" s="139"/>
      <c r="C119" s="144"/>
      <c r="D119" s="140"/>
      <c r="E119" s="141"/>
      <c r="F119" s="147"/>
      <c r="G119" s="148"/>
      <c r="H119" s="177">
        <v>0</v>
      </c>
      <c r="I119" s="1"/>
      <c r="J119" s="1"/>
      <c r="K119" s="1"/>
      <c r="L119" s="1"/>
    </row>
    <row r="120" spans="1:12" ht="15.75" thickBot="1" x14ac:dyDescent="0.3">
      <c r="A120" s="41"/>
      <c r="B120" s="43"/>
      <c r="C120" s="43"/>
      <c r="D120" s="44"/>
      <c r="E120" s="45"/>
      <c r="F120" s="45"/>
      <c r="G120" s="46"/>
      <c r="H120" s="47">
        <f>SUM(H115:H119)</f>
        <v>1240</v>
      </c>
      <c r="I120" s="1"/>
      <c r="J120" s="1"/>
      <c r="K120" s="1"/>
      <c r="L120" s="1"/>
    </row>
    <row r="121" spans="1:12" ht="15.75" thickBot="1" x14ac:dyDescent="0.3">
      <c r="A121" s="3"/>
      <c r="B121" s="1"/>
      <c r="C121" s="1"/>
      <c r="D121" s="5"/>
      <c r="E121" s="10"/>
      <c r="F121" s="10"/>
      <c r="G121" s="48" t="s">
        <v>78</v>
      </c>
      <c r="H121" s="49">
        <f>SUM(H120,H112)</f>
        <v>1240</v>
      </c>
      <c r="I121" s="1"/>
      <c r="J121" s="1"/>
      <c r="K121" s="1"/>
      <c r="L121" s="1"/>
    </row>
    <row r="122" spans="1:12" ht="15.75" thickBot="1" x14ac:dyDescent="0.3">
      <c r="A122" s="3"/>
      <c r="B122" s="1"/>
      <c r="C122" s="1"/>
      <c r="D122" s="5"/>
      <c r="E122" s="10"/>
      <c r="F122" s="10"/>
      <c r="G122" s="11"/>
      <c r="H122" s="55"/>
      <c r="I122" s="1"/>
      <c r="K122" s="1"/>
      <c r="L122" s="1"/>
    </row>
    <row r="123" spans="1:12" ht="15.75" thickBot="1" x14ac:dyDescent="0.3">
      <c r="A123" s="3"/>
      <c r="B123" s="1"/>
      <c r="C123" s="1"/>
      <c r="D123" s="5"/>
      <c r="E123" s="10"/>
      <c r="F123" s="10"/>
      <c r="G123" s="48" t="s">
        <v>79</v>
      </c>
      <c r="H123" s="56">
        <f>SUM(H121,H52)</f>
        <v>43388.979999999996</v>
      </c>
      <c r="I123" s="1"/>
      <c r="K123" s="1"/>
      <c r="L123" s="1"/>
    </row>
    <row r="124" spans="1:12" x14ac:dyDescent="0.25">
      <c r="A124" s="3"/>
      <c r="B124" s="1"/>
      <c r="C124" s="1"/>
      <c r="D124" s="5"/>
      <c r="E124" s="10"/>
      <c r="F124" s="10"/>
      <c r="G124" s="11"/>
      <c r="H124" s="7"/>
      <c r="I124" s="1"/>
      <c r="K124" s="1"/>
      <c r="L124" s="1"/>
    </row>
    <row r="125" spans="1:12" x14ac:dyDescent="0.25">
      <c r="A125" s="3"/>
      <c r="B125" s="1"/>
      <c r="C125" s="1"/>
      <c r="D125" s="5"/>
      <c r="E125" s="10"/>
      <c r="F125" s="10"/>
      <c r="G125" s="11"/>
      <c r="H125" s="7"/>
      <c r="I125" s="1"/>
      <c r="K125" s="1"/>
      <c r="L125" s="1"/>
    </row>
    <row r="126" spans="1:12" x14ac:dyDescent="0.25">
      <c r="A126" s="3"/>
      <c r="B126" s="1"/>
      <c r="C126" s="1"/>
      <c r="D126" s="5"/>
      <c r="E126" s="10"/>
      <c r="F126" s="10"/>
      <c r="G126" s="11"/>
      <c r="H126" s="7"/>
      <c r="I126" s="1"/>
      <c r="K126" s="1"/>
      <c r="L126" s="1"/>
    </row>
    <row r="127" spans="1:12" x14ac:dyDescent="0.25">
      <c r="A127" s="3"/>
      <c r="B127" s="1"/>
      <c r="C127" s="1"/>
      <c r="D127" s="5"/>
      <c r="E127" s="10"/>
      <c r="F127" s="10"/>
      <c r="G127" s="11"/>
      <c r="H127" s="7"/>
      <c r="I127" s="1"/>
      <c r="K127" s="1"/>
      <c r="L127" s="1"/>
    </row>
    <row r="128" spans="1:12" x14ac:dyDescent="0.25">
      <c r="A128" s="3"/>
      <c r="B128" s="1"/>
      <c r="C128" s="1"/>
      <c r="D128" s="5"/>
      <c r="E128" s="10"/>
      <c r="F128" s="10"/>
      <c r="G128" s="11"/>
      <c r="H128" s="7"/>
    </row>
    <row r="129" spans="1:8" x14ac:dyDescent="0.25">
      <c r="A129" s="3"/>
      <c r="B129" s="1"/>
      <c r="C129" s="1"/>
      <c r="D129" s="5"/>
      <c r="E129" s="10"/>
      <c r="F129" s="10"/>
      <c r="G129" s="11"/>
      <c r="H129" s="7"/>
    </row>
  </sheetData>
  <mergeCells count="39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A24:A25"/>
    <mergeCell ref="B24:B25"/>
    <mergeCell ref="C24:C25"/>
    <mergeCell ref="D24:D25"/>
    <mergeCell ref="E24:E25"/>
    <mergeCell ref="F24:F25"/>
    <mergeCell ref="H26:H27"/>
    <mergeCell ref="I26:I27"/>
    <mergeCell ref="A28:A29"/>
    <mergeCell ref="B28:B29"/>
    <mergeCell ref="C28:C29"/>
    <mergeCell ref="D28:D29"/>
    <mergeCell ref="E28:E29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G32:G33"/>
    <mergeCell ref="H32:H33"/>
    <mergeCell ref="I32:I33"/>
    <mergeCell ref="A34:A35"/>
    <mergeCell ref="B34:B35"/>
    <mergeCell ref="C34:C35"/>
    <mergeCell ref="D34:D35"/>
    <mergeCell ref="E34:E35"/>
    <mergeCell ref="F34:F35"/>
    <mergeCell ref="G34:G35"/>
    <mergeCell ref="A32:A33"/>
    <mergeCell ref="B32:B33"/>
    <mergeCell ref="C32:C33"/>
    <mergeCell ref="D32:D33"/>
    <mergeCell ref="E32:E33"/>
    <mergeCell ref="F32:F33"/>
    <mergeCell ref="H34:H35"/>
    <mergeCell ref="I34:I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G40:G41"/>
    <mergeCell ref="H40:H41"/>
    <mergeCell ref="I40:I41"/>
    <mergeCell ref="A43:H43"/>
    <mergeCell ref="A55:H55"/>
    <mergeCell ref="E57:F57"/>
    <mergeCell ref="A40:A41"/>
    <mergeCell ref="B40:B41"/>
    <mergeCell ref="C40:C41"/>
    <mergeCell ref="D40:D41"/>
    <mergeCell ref="E40:E41"/>
    <mergeCell ref="F40:F41"/>
    <mergeCell ref="E58:F58"/>
    <mergeCell ref="B60:H60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J68:J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2:G73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A72:A73"/>
    <mergeCell ref="B72:B73"/>
    <mergeCell ref="C72:C73"/>
    <mergeCell ref="D72:D73"/>
    <mergeCell ref="E72:E73"/>
    <mergeCell ref="F72:F73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80:G81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A80:A81"/>
    <mergeCell ref="B80:B81"/>
    <mergeCell ref="C80:C81"/>
    <mergeCell ref="D80:D81"/>
    <mergeCell ref="E80:E81"/>
    <mergeCell ref="F80:F81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8:G89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A88:A89"/>
    <mergeCell ref="B88:B89"/>
    <mergeCell ref="C88:C89"/>
    <mergeCell ref="D88:D89"/>
    <mergeCell ref="E88:E89"/>
    <mergeCell ref="F88:F89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4:A95"/>
    <mergeCell ref="B94:B95"/>
    <mergeCell ref="C94:C95"/>
    <mergeCell ref="D94:D95"/>
    <mergeCell ref="E94:E95"/>
    <mergeCell ref="F94:F95"/>
    <mergeCell ref="G94:G95"/>
    <mergeCell ref="H94:H95"/>
    <mergeCell ref="I94:I95"/>
    <mergeCell ref="G96:G97"/>
    <mergeCell ref="H96:H97"/>
    <mergeCell ref="I96:I97"/>
    <mergeCell ref="A98:A99"/>
    <mergeCell ref="B98:B99"/>
    <mergeCell ref="C98:C99"/>
    <mergeCell ref="D98:D99"/>
    <mergeCell ref="E98:E99"/>
    <mergeCell ref="F98:F99"/>
    <mergeCell ref="G98:G99"/>
    <mergeCell ref="A96:A97"/>
    <mergeCell ref="B96:B97"/>
    <mergeCell ref="C96:C97"/>
    <mergeCell ref="D96:D97"/>
    <mergeCell ref="E96:E97"/>
    <mergeCell ref="F96:F97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A113:H113"/>
    <mergeCell ref="G104:G105"/>
    <mergeCell ref="H104:H105"/>
    <mergeCell ref="I104:I105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B104:B105"/>
    <mergeCell ref="C104:C105"/>
    <mergeCell ref="D104:D105"/>
    <mergeCell ref="E104:E105"/>
    <mergeCell ref="F104:F105"/>
    <mergeCell ref="H106:H107"/>
    <mergeCell ref="I106:I107"/>
    <mergeCell ref="I108:I109"/>
    <mergeCell ref="A110:A111"/>
    <mergeCell ref="B110:B111"/>
    <mergeCell ref="C110:C111"/>
    <mergeCell ref="D110:D111"/>
    <mergeCell ref="E110:E111"/>
    <mergeCell ref="F110:F111"/>
    <mergeCell ref="G110:G111"/>
    <mergeCell ref="H110:H111"/>
    <mergeCell ref="A108:A109"/>
    <mergeCell ref="B108:B109"/>
    <mergeCell ref="C108:C109"/>
    <mergeCell ref="D108:D109"/>
    <mergeCell ref="E108:E109"/>
    <mergeCell ref="F108:F109"/>
    <mergeCell ref="G108:G109"/>
    <mergeCell ref="H108:H109"/>
  </mergeCells>
  <conditionalFormatting sqref="G57:G58">
    <cfRule type="cellIs" dxfId="0" priority="1" operator="equal">
      <formula>0</formula>
    </cfRule>
  </conditionalFormatting>
  <pageMargins left="0.7" right="0.7" top="0.75" bottom="0.75" header="0.3" footer="0.3"/>
  <pageSetup scale="63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</vt:i4>
      </vt:variant>
    </vt:vector>
  </HeadingPairs>
  <TitlesOfParts>
    <vt:vector size="23" baseType="lpstr">
      <vt:lpstr>Bi-Weekly Invoice 01-15-20</vt:lpstr>
      <vt:lpstr>Bi-Weekly Invoice 01-31-20</vt:lpstr>
      <vt:lpstr>JANUARY 2020 Outage Repair</vt:lpstr>
      <vt:lpstr>Bi-Weekly Invoice 02-15-20</vt:lpstr>
      <vt:lpstr>Bi-Weekly Invoice 02-29-20</vt:lpstr>
      <vt:lpstr>FEBRUARY 2020 Outage Repair</vt:lpstr>
      <vt:lpstr>Bi-Weekly Invoice 3-15-20</vt:lpstr>
      <vt:lpstr>Bi-Weekly Invoice 3-31-20</vt:lpstr>
      <vt:lpstr>MARCH 2020 Outage Repair</vt:lpstr>
      <vt:lpstr>Bi-Weekly Invoice 4-15-20</vt:lpstr>
      <vt:lpstr>Bi-Weekly Invoice 4-30-20</vt:lpstr>
      <vt:lpstr>APRIL 2020 Outage Repair</vt:lpstr>
      <vt:lpstr>Bi-Weekly Invoice 5-15-20</vt:lpstr>
      <vt:lpstr>Bi-Weekly Invoice 5-31-20</vt:lpstr>
      <vt:lpstr>MAY 2020 Outage Repair</vt:lpstr>
      <vt:lpstr>Bi-Weekly Invoice 6-15-20</vt:lpstr>
      <vt:lpstr>Bi-Weekly Invoice 06-30-20</vt:lpstr>
      <vt:lpstr>JUNE 2020 Outage Repair</vt:lpstr>
      <vt:lpstr>Bi-Weekly Invoice 07-15-20</vt:lpstr>
      <vt:lpstr>Bi-Weekly Invoice 07-31-20</vt:lpstr>
      <vt:lpstr>JULY 2020 Outage Repair</vt:lpstr>
      <vt:lpstr>Bi-Weekly Invoice 08-15-20</vt:lpstr>
      <vt:lpstr>'Bi-Weekly Invoice 08-15-20'!Print_Area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2021-04-02T16:18:55Z</cp:lastPrinted>
  <dcterms:created xsi:type="dcterms:W3CDTF">2020-01-02T17:12:20Z</dcterms:created>
  <dcterms:modified xsi:type="dcterms:W3CDTF">2021-04-02T16:19:44Z</dcterms:modified>
</cp:coreProperties>
</file>